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pto_Prog_Prodet_A\INFORMES TRIMESTRALES\2do_ TRIMESTRE\ARTICULO 42\Correos_de_Laura\"/>
    </mc:Choice>
  </mc:AlternateContent>
  <bookViews>
    <workbookView xWindow="0" yWindow="0" windowWidth="24000" windowHeight="9135"/>
  </bookViews>
  <sheets>
    <sheet name="Frac I" sheetId="8" r:id="rId1"/>
    <sheet name="Frac II" sheetId="7" r:id="rId2"/>
    <sheet name="FRAC  III" sheetId="4" r:id="rId3"/>
    <sheet name="Frac-V" sheetId="9" r:id="rId4"/>
  </sheets>
  <definedNames>
    <definedName name="_xlnm.Print_Area" localSheetId="2">'FRAC  III'!$A$1:$P$45</definedName>
    <definedName name="_xlnm.Print_Area" localSheetId="0">'Frac I'!$A$1:$G$25</definedName>
    <definedName name="_xlnm.Print_Area" localSheetId="3">'Frac-V'!$A$1:$G$39</definedName>
  </definedNames>
  <calcPr calcId="152511"/>
</workbook>
</file>

<file path=xl/calcChain.xml><?xml version="1.0" encoding="utf-8"?>
<calcChain xmlns="http://schemas.openxmlformats.org/spreadsheetml/2006/main">
  <c r="E17" i="8" l="1"/>
  <c r="C17" i="8"/>
  <c r="P12" i="4" l="1"/>
  <c r="O12" i="4"/>
  <c r="N12" i="4"/>
  <c r="D17" i="8"/>
</calcChain>
</file>

<file path=xl/sharedStrings.xml><?xml version="1.0" encoding="utf-8"?>
<sst xmlns="http://schemas.openxmlformats.org/spreadsheetml/2006/main" count="2575" uniqueCount="315">
  <si>
    <t>Programa</t>
  </si>
  <si>
    <t>Gasto Ejercido 
(Millones de pesos)</t>
  </si>
  <si>
    <t>Programas y cumplimiento de metas</t>
  </si>
  <si>
    <t>DESTINO DE LOS RECURSOS FEDERALES QUE RECIBEN UNIVERSIDADES E INSTITUCIONES DE EDUCACIÓN MEDIA SUPERIOR Y SUPERIOR</t>
  </si>
  <si>
    <t>Fracción I</t>
  </si>
  <si>
    <t xml:space="preserve">Costo de la plantilla de pesonal </t>
  </si>
  <si>
    <t xml:space="preserve"> Fracción II</t>
  </si>
  <si>
    <t>Universidad / Institución</t>
  </si>
  <si>
    <t>Estructura de la Plantilla</t>
  </si>
  <si>
    <t>Categoria</t>
  </si>
  <si>
    <t>Costo unitario bruto (pesos)</t>
  </si>
  <si>
    <t>Ubicación</t>
  </si>
  <si>
    <t>Costo total de la plantilla (Pesos)</t>
  </si>
  <si>
    <t>DESTINO DE LOS RECURSOS FEDERALES QUE RECIBEN INIVERSIDADES E INSTITUCIONES DE EDUCACIÓN MEDIA SUPERIOR Y SUPERIOR</t>
  </si>
  <si>
    <t>Desglose del gasto corriente de operación</t>
  </si>
  <si>
    <t>Fracción III</t>
  </si>
  <si>
    <t>Servicios Generales</t>
  </si>
  <si>
    <t>Total</t>
  </si>
  <si>
    <t>Materiales y Suministros</t>
  </si>
  <si>
    <t xml:space="preserve">DESTINO DE LOS RECURSOS FEDERALES QUE RECIBEN UNIVERSIDADES E INSTITUCIONES DE EDUCACIÓN MEDIA SUPERIOR Y SUPERIOR </t>
  </si>
  <si>
    <t>Cifras acumuladas desde enero al periodo que se reporta</t>
  </si>
  <si>
    <t>Tipo de personal 1_/</t>
  </si>
  <si>
    <t>Número de plazas</t>
  </si>
  <si>
    <t>Gasto Corriente de Operación</t>
  </si>
  <si>
    <t>Número de Alumnos</t>
  </si>
  <si>
    <t>Otros</t>
  </si>
  <si>
    <t>Ciclo escolar</t>
  </si>
  <si>
    <t>Nivel Educativo  (Media Superior o superior)</t>
  </si>
  <si>
    <t>Tipo de Servicio o Subsistema</t>
  </si>
  <si>
    <t xml:space="preserve">Inicio ó Fin </t>
  </si>
  <si>
    <t>B00 INSTITUTO POLITÉCNICO NACIONAL</t>
  </si>
  <si>
    <t xml:space="preserve">E010 Prestación de Servicios de Educación Superior y Posgrado  </t>
  </si>
  <si>
    <t>E021 Investigación Científica y Desarrollo Tecnológico</t>
  </si>
  <si>
    <t xml:space="preserve">TOTAL </t>
  </si>
  <si>
    <t>B00 Instituto Politécnico Nacional</t>
  </si>
  <si>
    <t>Fracción V</t>
  </si>
  <si>
    <t>B00 INSTITUTO POLITECNICO NACIONAL</t>
  </si>
  <si>
    <t>Fin</t>
  </si>
  <si>
    <t>Superior</t>
  </si>
  <si>
    <t>Posgrado</t>
  </si>
  <si>
    <t>Modalidad no Escolarizada</t>
  </si>
  <si>
    <t>Inicio</t>
  </si>
  <si>
    <t>Medio superior</t>
  </si>
  <si>
    <t>Modalidad Escolarizada</t>
  </si>
  <si>
    <t>(Millones de Pesos )</t>
  </si>
  <si>
    <t>S243 Programa Nacional de Becas</t>
  </si>
  <si>
    <t xml:space="preserve">UR: B00 INSTITUTO POLITÉCNICO NACIONAL                                                                                                                  </t>
  </si>
  <si>
    <t>En términos del artículo 42, fracción I del Decreto de Presupuesto de Egresos de la Federación para el Ejercicio Fiscal 2016</t>
  </si>
  <si>
    <t>En términos del artículo 42, fracción II del Decreto de Presupuesto de Egresos de la Federación para el Ejercicio Fiscal 2016</t>
  </si>
  <si>
    <t>En términos del artículo 42, fracción III, del Decreto de Presupuesto de Egresos de la Federación para el Ejercicio Fiscal 2016</t>
  </si>
  <si>
    <t>En términos del artículo 42, fracción V del Decreto de Presupuesto de Egresos de la Federación para el Ejercicio Fiscal 2016</t>
  </si>
  <si>
    <t xml:space="preserve">E007 Prestación de Servicios de Educación Técnica </t>
  </si>
  <si>
    <t>Enero-Abril</t>
  </si>
  <si>
    <t>Enero-Mayo</t>
  </si>
  <si>
    <t>Enero-Junio</t>
  </si>
  <si>
    <t>Metas alcanzadas al período Enero-Junio</t>
  </si>
  <si>
    <t>Abrl</t>
  </si>
  <si>
    <t>Mayo</t>
  </si>
  <si>
    <t>Junio</t>
  </si>
  <si>
    <t>Acumulado
Enero-junio</t>
  </si>
  <si>
    <t>Enero-Junio (Ejercido)</t>
  </si>
  <si>
    <t xml:space="preserve"> A01010</t>
  </si>
  <si>
    <t xml:space="preserve"> A01011</t>
  </si>
  <si>
    <t xml:space="preserve"> A01012</t>
  </si>
  <si>
    <t xml:space="preserve"> A01088</t>
  </si>
  <si>
    <t xml:space="preserve"> A01089</t>
  </si>
  <si>
    <t xml:space="preserve"> A01843</t>
  </si>
  <si>
    <t xml:space="preserve"> A01844</t>
  </si>
  <si>
    <t xml:space="preserve"> A01845</t>
  </si>
  <si>
    <t xml:space="preserve"> A01846</t>
  </si>
  <si>
    <t xml:space="preserve"> A06007</t>
  </si>
  <si>
    <t xml:space="preserve"> A06008</t>
  </si>
  <si>
    <t xml:space="preserve"> CF01363</t>
  </si>
  <si>
    <t xml:space="preserve"> CF01366</t>
  </si>
  <si>
    <t xml:space="preserve"> CF01367</t>
  </si>
  <si>
    <t xml:space="preserve"> CF01368</t>
  </si>
  <si>
    <t xml:space="preserve"> CF01369</t>
  </si>
  <si>
    <t xml:space="preserve"> CF01371</t>
  </si>
  <si>
    <t xml:space="preserve"> CF01680</t>
  </si>
  <si>
    <t xml:space="preserve"> CF01690</t>
  </si>
  <si>
    <t xml:space="preserve"> CF01692</t>
  </si>
  <si>
    <t xml:space="preserve"> CF01694</t>
  </si>
  <si>
    <t xml:space="preserve"> CF01935</t>
  </si>
  <si>
    <t xml:space="preserve"> CF01936</t>
  </si>
  <si>
    <t xml:space="preserve"> CF01937</t>
  </si>
  <si>
    <t xml:space="preserve"> CF01941</t>
  </si>
  <si>
    <t xml:space="preserve"> CF01942</t>
  </si>
  <si>
    <t xml:space="preserve"> CF01945</t>
  </si>
  <si>
    <t xml:space="preserve"> CF01947</t>
  </si>
  <si>
    <t xml:space="preserve"> CF53261</t>
  </si>
  <si>
    <t xml:space="preserve"> CF53263</t>
  </si>
  <si>
    <t xml:space="preserve"> CF53703</t>
  </si>
  <si>
    <t xml:space="preserve"> E2806</t>
  </si>
  <si>
    <t xml:space="preserve"> E2807</t>
  </si>
  <si>
    <t xml:space="preserve"> E2808</t>
  </si>
  <si>
    <t xml:space="preserve"> E2809</t>
  </si>
  <si>
    <t xml:space="preserve"> E2810</t>
  </si>
  <si>
    <t xml:space="preserve"> E2811</t>
  </si>
  <si>
    <t xml:space="preserve"> E2812</t>
  </si>
  <si>
    <t xml:space="preserve"> E2813</t>
  </si>
  <si>
    <t xml:space="preserve"> E2814</t>
  </si>
  <si>
    <t xml:space="preserve"> E2815</t>
  </si>
  <si>
    <t xml:space="preserve"> E2816</t>
  </si>
  <si>
    <t xml:space="preserve"> E2817</t>
  </si>
  <si>
    <t xml:space="preserve"> E2818</t>
  </si>
  <si>
    <t xml:space="preserve"> E2823</t>
  </si>
  <si>
    <t xml:space="preserve"> E2824</t>
  </si>
  <si>
    <t xml:space="preserve"> E2826</t>
  </si>
  <si>
    <t xml:space="preserve"> E2828</t>
  </si>
  <si>
    <t xml:space="preserve"> E2830</t>
  </si>
  <si>
    <t xml:space="preserve"> E2832</t>
  </si>
  <si>
    <t xml:space="preserve"> E2837</t>
  </si>
  <si>
    <t xml:space="preserve"> E2838</t>
  </si>
  <si>
    <t xml:space="preserve"> E2840</t>
  </si>
  <si>
    <t xml:space="preserve"> E2842</t>
  </si>
  <si>
    <t xml:space="preserve"> E2846</t>
  </si>
  <si>
    <t xml:space="preserve"> E2852</t>
  </si>
  <si>
    <t xml:space="preserve"> E2854</t>
  </si>
  <si>
    <t xml:space="preserve"> E2856</t>
  </si>
  <si>
    <t xml:space="preserve"> E2858</t>
  </si>
  <si>
    <t xml:space="preserve"> E2860</t>
  </si>
  <si>
    <t xml:space="preserve"> E2861</t>
  </si>
  <si>
    <t xml:space="preserve"> E2862</t>
  </si>
  <si>
    <t xml:space="preserve"> E2863</t>
  </si>
  <si>
    <t xml:space="preserve"> E2864</t>
  </si>
  <si>
    <t xml:space="preserve"> E2866</t>
  </si>
  <si>
    <t xml:space="preserve"> E2868</t>
  </si>
  <si>
    <t xml:space="preserve"> E2907</t>
  </si>
  <si>
    <t xml:space="preserve"> E2908</t>
  </si>
  <si>
    <t xml:space="preserve"> E2909</t>
  </si>
  <si>
    <t xml:space="preserve"> E2910</t>
  </si>
  <si>
    <t xml:space="preserve"> E2911</t>
  </si>
  <si>
    <t xml:space="preserve"> E2912</t>
  </si>
  <si>
    <t xml:space="preserve"> E2913</t>
  </si>
  <si>
    <t xml:space="preserve"> E2914</t>
  </si>
  <si>
    <t xml:space="preserve"> E2915</t>
  </si>
  <si>
    <t xml:space="preserve"> E2916</t>
  </si>
  <si>
    <t xml:space="preserve"> E2918</t>
  </si>
  <si>
    <t xml:space="preserve"> E2923</t>
  </si>
  <si>
    <t xml:space="preserve"> E2924</t>
  </si>
  <si>
    <t xml:space="preserve"> E2925</t>
  </si>
  <si>
    <t xml:space="preserve"> E2926</t>
  </si>
  <si>
    <t xml:space="preserve"> E2927</t>
  </si>
  <si>
    <t xml:space="preserve"> E2928</t>
  </si>
  <si>
    <t xml:space="preserve"> E2930</t>
  </si>
  <si>
    <t xml:space="preserve"> E2934</t>
  </si>
  <si>
    <t xml:space="preserve"> E2936</t>
  </si>
  <si>
    <t xml:space="preserve"> E2938</t>
  </si>
  <si>
    <t xml:space="preserve"> E2939</t>
  </si>
  <si>
    <t xml:space="preserve"> E2940</t>
  </si>
  <si>
    <t xml:space="preserve"> E2942</t>
  </si>
  <si>
    <t xml:space="preserve"> E2944</t>
  </si>
  <si>
    <t xml:space="preserve"> E2946</t>
  </si>
  <si>
    <t xml:space="preserve"> E2952</t>
  </si>
  <si>
    <t xml:space="preserve"> E2954</t>
  </si>
  <si>
    <t xml:space="preserve"> E2956</t>
  </si>
  <si>
    <t xml:space="preserve"> E2958</t>
  </si>
  <si>
    <t xml:space="preserve"> E2960</t>
  </si>
  <si>
    <t xml:space="preserve"> E2961</t>
  </si>
  <si>
    <t xml:space="preserve"> E2962</t>
  </si>
  <si>
    <t xml:space="preserve"> E2963</t>
  </si>
  <si>
    <t xml:space="preserve"> E2964</t>
  </si>
  <si>
    <t xml:space="preserve"> E2968</t>
  </si>
  <si>
    <t xml:space="preserve"> E3004</t>
  </si>
  <si>
    <t xml:space="preserve"> E3005</t>
  </si>
  <si>
    <t xml:space="preserve"> E3006</t>
  </si>
  <si>
    <t xml:space="preserve"> E3007</t>
  </si>
  <si>
    <t xml:space="preserve"> E3008</t>
  </si>
  <si>
    <t xml:space="preserve"> E3009</t>
  </si>
  <si>
    <t xml:space="preserve"> E3010</t>
  </si>
  <si>
    <t xml:space="preserve"> E3011</t>
  </si>
  <si>
    <t xml:space="preserve"> E3012</t>
  </si>
  <si>
    <t xml:space="preserve"> E3013</t>
  </si>
  <si>
    <t xml:space="preserve"> E3014</t>
  </si>
  <si>
    <t xml:space="preserve"> E3015</t>
  </si>
  <si>
    <t xml:space="preserve"> E3016</t>
  </si>
  <si>
    <t xml:space="preserve"> E3017</t>
  </si>
  <si>
    <t xml:space="preserve"> E3018</t>
  </si>
  <si>
    <t xml:space="preserve"> E3023</t>
  </si>
  <si>
    <t xml:space="preserve"> E3024</t>
  </si>
  <si>
    <t xml:space="preserve"> E3025</t>
  </si>
  <si>
    <t xml:space="preserve"> E3026</t>
  </si>
  <si>
    <t xml:space="preserve"> E3027</t>
  </si>
  <si>
    <t xml:space="preserve"> E3028</t>
  </si>
  <si>
    <t xml:space="preserve"> E3029</t>
  </si>
  <si>
    <t xml:space="preserve"> E3030</t>
  </si>
  <si>
    <t xml:space="preserve"> E3031</t>
  </si>
  <si>
    <t xml:space="preserve"> E3032</t>
  </si>
  <si>
    <t xml:space="preserve"> E3034</t>
  </si>
  <si>
    <t xml:space="preserve"> E3035</t>
  </si>
  <si>
    <t xml:space="preserve"> E3036</t>
  </si>
  <si>
    <t xml:space="preserve"> E3037</t>
  </si>
  <si>
    <t xml:space="preserve"> E3038</t>
  </si>
  <si>
    <t xml:space="preserve"> E3039</t>
  </si>
  <si>
    <t xml:space="preserve"> E3040</t>
  </si>
  <si>
    <t xml:space="preserve"> E3041</t>
  </si>
  <si>
    <t xml:space="preserve"> E3042</t>
  </si>
  <si>
    <t xml:space="preserve"> E3043</t>
  </si>
  <si>
    <t xml:space="preserve"> E3044</t>
  </si>
  <si>
    <t xml:space="preserve"> E3045</t>
  </si>
  <si>
    <t xml:space="preserve"> E3046</t>
  </si>
  <si>
    <t xml:space="preserve"> E3052</t>
  </si>
  <si>
    <t xml:space="preserve"> E3054</t>
  </si>
  <si>
    <t xml:space="preserve"> E3056</t>
  </si>
  <si>
    <t xml:space="preserve"> E3057</t>
  </si>
  <si>
    <t xml:space="preserve"> E3058</t>
  </si>
  <si>
    <t xml:space="preserve"> E3060</t>
  </si>
  <si>
    <t xml:space="preserve"> E3061</t>
  </si>
  <si>
    <t xml:space="preserve"> E3062</t>
  </si>
  <si>
    <t xml:space="preserve"> E3063</t>
  </si>
  <si>
    <t xml:space="preserve"> E3064</t>
  </si>
  <si>
    <t xml:space="preserve"> E3066</t>
  </si>
  <si>
    <t xml:space="preserve"> E3068</t>
  </si>
  <si>
    <t xml:space="preserve"> E3101</t>
  </si>
  <si>
    <t xml:space="preserve"> E3102</t>
  </si>
  <si>
    <t xml:space="preserve"> E3103</t>
  </si>
  <si>
    <t xml:space="preserve"> E3104</t>
  </si>
  <si>
    <t xml:space="preserve"> E3105</t>
  </si>
  <si>
    <t xml:space="preserve"> E3106</t>
  </si>
  <si>
    <t xml:space="preserve"> E3107</t>
  </si>
  <si>
    <t xml:space="preserve"> E3108</t>
  </si>
  <si>
    <t xml:space="preserve"> E3109</t>
  </si>
  <si>
    <t xml:space="preserve"> E3110</t>
  </si>
  <si>
    <t xml:space="preserve"> E3111</t>
  </si>
  <si>
    <t xml:space="preserve"> E3112</t>
  </si>
  <si>
    <t xml:space="preserve"> E3113</t>
  </si>
  <si>
    <t xml:space="preserve"> E3114</t>
  </si>
  <si>
    <t xml:space="preserve"> E3123</t>
  </si>
  <si>
    <t xml:space="preserve"> E3124</t>
  </si>
  <si>
    <t xml:space="preserve"> E3126</t>
  </si>
  <si>
    <t xml:space="preserve"> E3128</t>
  </si>
  <si>
    <t xml:space="preserve"> E3302</t>
  </si>
  <si>
    <t xml:space="preserve"> ED01806</t>
  </si>
  <si>
    <t xml:space="preserve"> P02807</t>
  </si>
  <si>
    <t xml:space="preserve"> P02808</t>
  </si>
  <si>
    <t xml:space="preserve"> P05842</t>
  </si>
  <si>
    <t xml:space="preserve"> P05843</t>
  </si>
  <si>
    <t xml:space="preserve"> P05844</t>
  </si>
  <si>
    <t xml:space="preserve"> P05845</t>
  </si>
  <si>
    <t xml:space="preserve"> P05846</t>
  </si>
  <si>
    <t xml:space="preserve"> P05847</t>
  </si>
  <si>
    <t xml:space="preserve"> S01834</t>
  </si>
  <si>
    <t xml:space="preserve"> S01835</t>
  </si>
  <si>
    <t xml:space="preserve"> S01836</t>
  </si>
  <si>
    <t xml:space="preserve"> S01837</t>
  </si>
  <si>
    <t xml:space="preserve"> S01840</t>
  </si>
  <si>
    <t xml:space="preserve"> S01841</t>
  </si>
  <si>
    <t xml:space="preserve"> S01842</t>
  </si>
  <si>
    <t xml:space="preserve"> S01843</t>
  </si>
  <si>
    <t xml:space="preserve"> S03819</t>
  </si>
  <si>
    <t xml:space="preserve"> S03820</t>
  </si>
  <si>
    <t xml:space="preserve"> S03821</t>
  </si>
  <si>
    <t xml:space="preserve"> S05850</t>
  </si>
  <si>
    <t xml:space="preserve"> S09806</t>
  </si>
  <si>
    <t xml:space="preserve"> T02833</t>
  </si>
  <si>
    <t xml:space="preserve"> T03054</t>
  </si>
  <si>
    <t xml:space="preserve"> T04805</t>
  </si>
  <si>
    <t xml:space="preserve"> T04807</t>
  </si>
  <si>
    <t xml:space="preserve"> T05810</t>
  </si>
  <si>
    <t xml:space="preserve"> T05811</t>
  </si>
  <si>
    <t xml:space="preserve"> T06816</t>
  </si>
  <si>
    <t xml:space="preserve"> T06817</t>
  </si>
  <si>
    <t xml:space="preserve"> T06818</t>
  </si>
  <si>
    <t xml:space="preserve"> T08806</t>
  </si>
  <si>
    <t xml:space="preserve"> T08807</t>
  </si>
  <si>
    <t xml:space="preserve"> T14808</t>
  </si>
  <si>
    <t xml:space="preserve"> T14809</t>
  </si>
  <si>
    <t xml:space="preserve"> T16808</t>
  </si>
  <si>
    <t xml:space="preserve"> T16809</t>
  </si>
  <si>
    <t xml:space="preserve"> T16810</t>
  </si>
  <si>
    <t xml:space="preserve"> T16811</t>
  </si>
  <si>
    <t xml:space="preserve"> T16812</t>
  </si>
  <si>
    <t xml:space="preserve"> T20808</t>
  </si>
  <si>
    <t xml:space="preserve"> T20809</t>
  </si>
  <si>
    <t xml:space="preserve"> T20810</t>
  </si>
  <si>
    <t xml:space="preserve"> T20811</t>
  </si>
  <si>
    <t xml:space="preserve"> T22054</t>
  </si>
  <si>
    <t xml:space="preserve"> T22055</t>
  </si>
  <si>
    <t xml:space="preserve"> T22056</t>
  </si>
  <si>
    <t xml:space="preserve"> T23801</t>
  </si>
  <si>
    <t xml:space="preserve"> T23802</t>
  </si>
  <si>
    <t xml:space="preserve"> T23803</t>
  </si>
  <si>
    <t xml:space="preserve"> T23804</t>
  </si>
  <si>
    <t xml:space="preserve"> T23805</t>
  </si>
  <si>
    <t xml:space="preserve"> No Docente</t>
  </si>
  <si>
    <t xml:space="preserve"> Mando</t>
  </si>
  <si>
    <t xml:space="preserve"> Docente</t>
  </si>
  <si>
    <t xml:space="preserve"> Baja California Norte</t>
  </si>
  <si>
    <t xml:space="preserve"> Baja California Sur</t>
  </si>
  <si>
    <t xml:space="preserve"> CIUDAD DE MEXICO</t>
  </si>
  <si>
    <t xml:space="preserve"> Durango</t>
  </si>
  <si>
    <t xml:space="preserve"> Guanajuato</t>
  </si>
  <si>
    <t xml:space="preserve"> Hidalgo</t>
  </si>
  <si>
    <t xml:space="preserve"> Mexico</t>
  </si>
  <si>
    <t xml:space="preserve"> Michoacan</t>
  </si>
  <si>
    <t xml:space="preserve"> Morelos</t>
  </si>
  <si>
    <t xml:space="preserve"> Oaxaca</t>
  </si>
  <si>
    <t xml:space="preserve"> Queretaro</t>
  </si>
  <si>
    <t xml:space="preserve"> Quintana Roo</t>
  </si>
  <si>
    <t xml:space="preserve"> Sinaloa</t>
  </si>
  <si>
    <t xml:space="preserve"> Tamaulipas</t>
  </si>
  <si>
    <t xml:space="preserve"> Tlaxcala</t>
  </si>
  <si>
    <t xml:space="preserve"> Zacatecas</t>
  </si>
  <si>
    <t xml:space="preserve"> Campeche</t>
  </si>
  <si>
    <t xml:space="preserve"> Sonora</t>
  </si>
  <si>
    <t xml:space="preserve"> Tabasco</t>
  </si>
  <si>
    <t xml:space="preserve"> Veracruz</t>
  </si>
  <si>
    <t xml:space="preserve"> Guerrero</t>
  </si>
  <si>
    <t>2014-2015</t>
  </si>
  <si>
    <t>2015-2016</t>
  </si>
  <si>
    <t>Alumno Atendido (NMS) 63,926</t>
  </si>
  <si>
    <t>(NS)
Alumno 79,883</t>
  </si>
  <si>
    <t>Tasa de Variación 0.0</t>
  </si>
  <si>
    <t>Alumno Becado (NMS) 8,222</t>
  </si>
  <si>
    <t>Alumno Becado
(NS) 51,648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</si>
</sst>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_-;\-* #,##0.0_-;_-* &quot;-&quot;?_-;_-@_-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.5"/>
      <color indexed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9"/>
      </bottom>
      <diagonal/>
    </border>
  </borders>
  <cellStyleXfs count="4">
    <xf numFmtId="0" fontId="0" fillId="0" borderId="0"/>
    <xf numFmtId="0" fontId="11" fillId="0" borderId="0">
      <alignment wrapText="1"/>
    </xf>
    <xf numFmtId="43" fontId="1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0" fillId="0" borderId="1" xfId="0" applyBorder="1"/>
    <xf numFmtId="0" fontId="0" fillId="0" borderId="0" xfId="0" applyBorder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justify"/>
    </xf>
    <xf numFmtId="0" fontId="0" fillId="0" borderId="0" xfId="0" applyAlignment="1"/>
    <xf numFmtId="0" fontId="8" fillId="2" borderId="0" xfId="0" applyFont="1" applyFill="1" applyBorder="1" applyAlignment="1"/>
    <xf numFmtId="0" fontId="10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" fontId="0" fillId="0" borderId="0" xfId="0" applyNumberFormat="1"/>
    <xf numFmtId="0" fontId="12" fillId="0" borderId="0" xfId="0" applyFont="1"/>
    <xf numFmtId="43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43" fontId="1" fillId="0" borderId="0" xfId="2" applyFont="1"/>
    <xf numFmtId="0" fontId="14" fillId="0" borderId="0" xfId="0" applyFont="1"/>
    <xf numFmtId="3" fontId="0" fillId="0" borderId="0" xfId="2" applyNumberFormat="1" applyFont="1"/>
    <xf numFmtId="3" fontId="0" fillId="0" borderId="0" xfId="0" applyNumberFormat="1"/>
    <xf numFmtId="3" fontId="1" fillId="0" borderId="0" xfId="0" applyNumberFormat="1" applyFont="1"/>
    <xf numFmtId="43" fontId="14" fillId="0" borderId="0" xfId="2" applyFont="1"/>
    <xf numFmtId="0" fontId="14" fillId="0" borderId="0" xfId="0" applyFont="1" applyBorder="1"/>
    <xf numFmtId="4" fontId="14" fillId="0" borderId="0" xfId="0" applyNumberFormat="1" applyFont="1" applyBorder="1"/>
    <xf numFmtId="4" fontId="14" fillId="0" borderId="0" xfId="0" applyNumberFormat="1" applyFont="1"/>
    <xf numFmtId="3" fontId="0" fillId="0" borderId="0" xfId="0" applyNumberFormat="1" applyBorder="1"/>
    <xf numFmtId="0" fontId="4" fillId="2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43" fontId="0" fillId="0" borderId="0" xfId="2" applyFont="1"/>
    <xf numFmtId="165" fontId="1" fillId="0" borderId="0" xfId="2" applyNumberFormat="1" applyFont="1"/>
    <xf numFmtId="165" fontId="0" fillId="0" borderId="0" xfId="0" applyNumberFormat="1" applyBorder="1"/>
    <xf numFmtId="165" fontId="0" fillId="0" borderId="0" xfId="0" applyNumberFormat="1"/>
    <xf numFmtId="0" fontId="1" fillId="0" borderId="0" xfId="0" applyFont="1" applyAlignment="1">
      <alignment vertical="center" wrapText="1"/>
    </xf>
    <xf numFmtId="0" fontId="1" fillId="0" borderId="0" xfId="3"/>
    <xf numFmtId="0" fontId="6" fillId="0" borderId="0" xfId="3" applyFont="1" applyFill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/>
    </xf>
    <xf numFmtId="0" fontId="6" fillId="0" borderId="0" xfId="3" applyFont="1" applyFill="1" applyAlignment="1">
      <alignment vertical="center"/>
    </xf>
    <xf numFmtId="0" fontId="4" fillId="2" borderId="5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/>
    </xf>
    <xf numFmtId="0" fontId="4" fillId="3" borderId="0" xfId="3" applyFont="1" applyFill="1" applyAlignment="1">
      <alignment horizontal="center" vertical="center" wrapText="1"/>
    </xf>
    <xf numFmtId="0" fontId="4" fillId="3" borderId="0" xfId="3" applyFont="1" applyFill="1" applyBorder="1" applyAlignment="1">
      <alignment horizontal="center" vertical="center"/>
    </xf>
    <xf numFmtId="0" fontId="1" fillId="3" borderId="0" xfId="3" applyFill="1"/>
    <xf numFmtId="0" fontId="1" fillId="0" borderId="0" xfId="3" applyFill="1" applyAlignment="1">
      <alignment wrapText="1"/>
    </xf>
    <xf numFmtId="0" fontId="1" fillId="0" borderId="0" xfId="3" applyFont="1" applyFill="1" applyAlignment="1">
      <alignment horizontal="center"/>
    </xf>
    <xf numFmtId="0" fontId="1" fillId="0" borderId="0" xfId="3" applyFill="1" applyAlignment="1">
      <alignment horizontal="center"/>
    </xf>
    <xf numFmtId="3" fontId="1" fillId="0" borderId="0" xfId="3" applyNumberFormat="1" applyFont="1" applyFill="1"/>
    <xf numFmtId="0" fontId="1" fillId="0" borderId="0" xfId="3" applyFill="1" applyAlignment="1">
      <alignment horizontal="left" wrapText="1"/>
    </xf>
    <xf numFmtId="0" fontId="1" fillId="0" borderId="0" xfId="3" applyFont="1" applyFill="1"/>
    <xf numFmtId="0" fontId="1" fillId="3" borderId="0" xfId="3" applyFont="1" applyFill="1"/>
    <xf numFmtId="0" fontId="1" fillId="0" borderId="0" xfId="3" applyAlignment="1">
      <alignment horizontal="center"/>
    </xf>
    <xf numFmtId="0" fontId="1" fillId="0" borderId="0" xfId="3" applyFill="1"/>
    <xf numFmtId="0" fontId="1" fillId="0" borderId="0" xfId="3" applyFont="1"/>
    <xf numFmtId="0" fontId="1" fillId="0" borderId="0" xfId="3" applyFill="1" applyAlignment="1">
      <alignment horizontal="left" vertical="center" wrapText="1"/>
    </xf>
    <xf numFmtId="3" fontId="1" fillId="0" borderId="0" xfId="3" applyNumberFormat="1" applyFill="1"/>
    <xf numFmtId="0" fontId="1" fillId="0" borderId="0" xfId="3" applyFont="1" applyAlignment="1">
      <alignment horizontal="center"/>
    </xf>
    <xf numFmtId="3" fontId="1" fillId="0" borderId="0" xfId="3" applyNumberFormat="1" applyFill="1" applyAlignment="1">
      <alignment horizontal="right" vertical="center" wrapText="1"/>
    </xf>
    <xf numFmtId="0" fontId="1" fillId="0" borderId="0" xfId="3" applyAlignment="1">
      <alignment horizontal="left" vertical="center" wrapText="1"/>
    </xf>
    <xf numFmtId="3" fontId="1" fillId="0" borderId="0" xfId="3" applyNumberFormat="1" applyFill="1" applyAlignment="1">
      <alignment horizontal="right"/>
    </xf>
    <xf numFmtId="3" fontId="1" fillId="0" borderId="0" xfId="3" applyNumberFormat="1" applyAlignment="1">
      <alignment horizontal="right"/>
    </xf>
    <xf numFmtId="3" fontId="1" fillId="0" borderId="0" xfId="3" applyNumberFormat="1" applyFont="1"/>
    <xf numFmtId="3" fontId="1" fillId="0" borderId="0" xfId="3" applyNumberFormat="1"/>
    <xf numFmtId="0" fontId="1" fillId="0" borderId="0" xfId="3" applyBorder="1"/>
    <xf numFmtId="0" fontId="1" fillId="0" borderId="1" xfId="3" applyBorder="1"/>
    <xf numFmtId="0" fontId="1" fillId="0" borderId="1" xfId="3" applyBorder="1" applyAlignment="1">
      <alignment horizontal="center"/>
    </xf>
    <xf numFmtId="0" fontId="1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165" fontId="1" fillId="0" borderId="0" xfId="2" applyNumberFormat="1" applyFont="1" applyAlignment="1">
      <alignment vertical="top"/>
    </xf>
    <xf numFmtId="165" fontId="0" fillId="0" borderId="0" xfId="2" applyNumberFormat="1" applyFont="1" applyAlignment="1">
      <alignment vertical="top"/>
    </xf>
    <xf numFmtId="165" fontId="0" fillId="0" borderId="0" xfId="0" applyNumberFormat="1" applyAlignment="1">
      <alignment vertical="top"/>
    </xf>
    <xf numFmtId="165" fontId="1" fillId="0" borderId="0" xfId="0" applyNumberFormat="1" applyFont="1" applyAlignment="1">
      <alignment vertical="top"/>
    </xf>
    <xf numFmtId="164" fontId="1" fillId="0" borderId="0" xfId="2" applyNumberFormat="1" applyFont="1" applyAlignment="1">
      <alignment vertical="top"/>
    </xf>
    <xf numFmtId="164" fontId="0" fillId="0" borderId="0" xfId="2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3" fontId="0" fillId="0" borderId="0" xfId="0" applyNumberFormat="1" applyAlignment="1">
      <alignment vertical="top"/>
    </xf>
    <xf numFmtId="165" fontId="3" fillId="0" borderId="0" xfId="0" applyNumberFormat="1" applyFont="1" applyAlignment="1">
      <alignment vertical="top"/>
    </xf>
    <xf numFmtId="0" fontId="2" fillId="0" borderId="4" xfId="0" applyFont="1" applyBorder="1" applyAlignment="1">
      <alignment horizontal="left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10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2" fillId="0" borderId="4" xfId="3" applyFont="1" applyBorder="1" applyAlignment="1">
      <alignment horizontal="left"/>
    </xf>
    <xf numFmtId="0" fontId="6" fillId="0" borderId="0" xfId="3" applyFont="1" applyFill="1" applyAlignment="1">
      <alignment vertical="center" wrapText="1"/>
    </xf>
    <xf numFmtId="0" fontId="6" fillId="0" borderId="0" xfId="3" applyFont="1" applyFill="1" applyAlignment="1">
      <alignment horizontal="left" vertical="center" wrapText="1"/>
    </xf>
    <xf numFmtId="0" fontId="7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4" fillId="2" borderId="0" xfId="3" applyFont="1" applyFill="1" applyAlignment="1">
      <alignment horizontal="center" vertical="center" wrapText="1"/>
    </xf>
  </cellXfs>
  <cellStyles count="4">
    <cellStyle name="Custom - Modelo8" xfId="1"/>
    <cellStyle name="Millares" xfId="2" builtinId="3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10" sqref="A10"/>
    </sheetView>
  </sheetViews>
  <sheetFormatPr baseColWidth="10" defaultRowHeight="12.75" x14ac:dyDescent="0.2"/>
  <cols>
    <col min="1" max="1" width="32" customWidth="1"/>
    <col min="2" max="2" width="27.42578125" customWidth="1"/>
    <col min="3" max="3" width="16.28515625" customWidth="1"/>
    <col min="4" max="4" width="18.140625" customWidth="1"/>
    <col min="5" max="5" width="16.85546875" customWidth="1"/>
    <col min="6" max="6" width="1.5703125" customWidth="1"/>
    <col min="7" max="7" width="20" customWidth="1"/>
  </cols>
  <sheetData>
    <row r="1" spans="1:7" ht="35.25" customHeight="1" x14ac:dyDescent="0.2">
      <c r="A1" s="96" t="s">
        <v>3</v>
      </c>
      <c r="B1" s="96"/>
      <c r="C1" s="96"/>
      <c r="D1" s="96"/>
      <c r="E1" s="96"/>
      <c r="F1" s="96"/>
      <c r="G1" s="96"/>
    </row>
    <row r="2" spans="1:7" ht="14.25" customHeight="1" x14ac:dyDescent="0.2">
      <c r="A2" s="97" t="s">
        <v>47</v>
      </c>
      <c r="B2" s="97"/>
      <c r="C2" s="98"/>
      <c r="D2" s="98"/>
      <c r="E2" s="98"/>
      <c r="F2" s="98"/>
      <c r="G2" s="98"/>
    </row>
    <row r="3" spans="1:7" ht="15.75" customHeight="1" x14ac:dyDescent="0.2">
      <c r="A3" s="97" t="s">
        <v>2</v>
      </c>
      <c r="B3" s="97"/>
      <c r="C3" s="98"/>
      <c r="D3" s="98"/>
      <c r="E3" s="98"/>
      <c r="F3" s="98"/>
      <c r="G3" s="98"/>
    </row>
    <row r="4" spans="1:7" ht="15" customHeight="1" x14ac:dyDescent="0.2">
      <c r="A4" s="42" t="s">
        <v>20</v>
      </c>
      <c r="B4" s="42"/>
      <c r="C4" s="42"/>
      <c r="D4" s="42"/>
      <c r="E4" s="42"/>
      <c r="F4" s="42"/>
      <c r="G4" s="42"/>
    </row>
    <row r="5" spans="1:7" ht="14.25" customHeight="1" x14ac:dyDescent="0.2">
      <c r="A5" s="99"/>
      <c r="B5" s="99"/>
      <c r="C5" s="100"/>
      <c r="D5" s="100"/>
      <c r="E5" s="100"/>
      <c r="F5" s="100"/>
      <c r="G5" s="100"/>
    </row>
    <row r="6" spans="1:7" ht="22.5" customHeight="1" x14ac:dyDescent="0.2">
      <c r="A6" s="101" t="s">
        <v>4</v>
      </c>
      <c r="B6" s="101"/>
      <c r="C6" s="101"/>
      <c r="D6" s="101"/>
      <c r="E6" s="101"/>
      <c r="F6" s="101"/>
      <c r="G6" s="101"/>
    </row>
    <row r="7" spans="1:7" ht="30" customHeight="1" x14ac:dyDescent="0.2">
      <c r="A7" s="102" t="s">
        <v>7</v>
      </c>
      <c r="B7" s="102" t="s">
        <v>0</v>
      </c>
      <c r="C7" s="103" t="s">
        <v>1</v>
      </c>
      <c r="D7" s="103"/>
      <c r="E7" s="103"/>
      <c r="F7" s="4"/>
      <c r="G7" s="104" t="s">
        <v>55</v>
      </c>
    </row>
    <row r="8" spans="1:7" ht="30.75" customHeight="1" x14ac:dyDescent="0.2">
      <c r="A8" s="102"/>
      <c r="B8" s="102"/>
      <c r="C8" s="3" t="s">
        <v>52</v>
      </c>
      <c r="D8" s="3" t="s">
        <v>53</v>
      </c>
      <c r="E8" s="39" t="s">
        <v>54</v>
      </c>
      <c r="F8" s="3"/>
      <c r="G8" s="104"/>
    </row>
    <row r="9" spans="1:7" x14ac:dyDescent="0.2">
      <c r="A9" s="12"/>
      <c r="B9" s="22"/>
      <c r="C9" s="33"/>
      <c r="D9" s="33"/>
      <c r="E9" s="31"/>
      <c r="F9" s="19"/>
      <c r="G9" s="23"/>
    </row>
    <row r="10" spans="1:7" ht="25.5" x14ac:dyDescent="0.2">
      <c r="A10" s="11" t="s">
        <v>30</v>
      </c>
      <c r="B10" s="22" t="s">
        <v>51</v>
      </c>
      <c r="C10" s="86">
        <v>1038.9000000000001</v>
      </c>
      <c r="D10" s="86">
        <v>1224.0999999999999</v>
      </c>
      <c r="E10" s="87">
        <v>1412.4</v>
      </c>
      <c r="F10" s="19"/>
      <c r="G10" s="84" t="s">
        <v>310</v>
      </c>
    </row>
    <row r="11" spans="1:7" ht="38.25" x14ac:dyDescent="0.2">
      <c r="B11" s="22" t="s">
        <v>31</v>
      </c>
      <c r="C11" s="88">
        <v>3386.9</v>
      </c>
      <c r="D11" s="86">
        <v>4065.5</v>
      </c>
      <c r="E11" s="87">
        <v>4981.6000000000004</v>
      </c>
      <c r="G11" s="84" t="s">
        <v>311</v>
      </c>
    </row>
    <row r="12" spans="1:7" ht="25.5" x14ac:dyDescent="0.2">
      <c r="B12" s="24" t="s">
        <v>32</v>
      </c>
      <c r="C12" s="86">
        <v>572.9</v>
      </c>
      <c r="D12" s="86">
        <v>692.8</v>
      </c>
      <c r="E12" s="87">
        <v>812.6</v>
      </c>
      <c r="G12" s="84" t="s">
        <v>312</v>
      </c>
    </row>
    <row r="13" spans="1:7" x14ac:dyDescent="0.2">
      <c r="B13" s="24"/>
      <c r="C13" s="86"/>
      <c r="D13" s="86"/>
      <c r="E13" s="87"/>
      <c r="G13" s="84" t="s">
        <v>312</v>
      </c>
    </row>
    <row r="14" spans="1:7" ht="25.5" x14ac:dyDescent="0.2">
      <c r="B14" s="51" t="s">
        <v>45</v>
      </c>
      <c r="C14" s="89">
        <v>180.3</v>
      </c>
      <c r="D14" s="89">
        <v>225.4</v>
      </c>
      <c r="E14" s="89">
        <v>270.5</v>
      </c>
      <c r="G14" s="85" t="s">
        <v>313</v>
      </c>
    </row>
    <row r="15" spans="1:7" ht="25.5" x14ac:dyDescent="0.2">
      <c r="B15" s="24"/>
      <c r="C15" s="90"/>
      <c r="D15" s="90"/>
      <c r="E15" s="91"/>
      <c r="G15" s="85" t="s">
        <v>314</v>
      </c>
    </row>
    <row r="16" spans="1:7" x14ac:dyDescent="0.2">
      <c r="C16" s="92"/>
      <c r="D16" s="92"/>
      <c r="E16" s="93"/>
      <c r="G16" s="11"/>
    </row>
    <row r="17" spans="1:7" x14ac:dyDescent="0.2">
      <c r="A17" s="45" t="s">
        <v>33</v>
      </c>
      <c r="B17" s="46"/>
      <c r="C17" s="94">
        <f>SUM(C10:C16)</f>
        <v>5179</v>
      </c>
      <c r="D17" s="94">
        <f t="shared" ref="D17" si="0">SUM(D10:D16)</f>
        <v>6207.8</v>
      </c>
      <c r="E17" s="94">
        <f>SUM(E10:E16)</f>
        <v>7477.1</v>
      </c>
      <c r="G17" s="23"/>
    </row>
    <row r="18" spans="1:7" x14ac:dyDescent="0.2">
      <c r="C18" s="33"/>
      <c r="D18" s="33"/>
      <c r="E18" s="38"/>
      <c r="F18" s="2"/>
    </row>
    <row r="19" spans="1:7" x14ac:dyDescent="0.2">
      <c r="C19" s="33"/>
      <c r="D19" s="33"/>
      <c r="E19" s="32"/>
    </row>
    <row r="20" spans="1:7" x14ac:dyDescent="0.2">
      <c r="C20" s="47"/>
    </row>
    <row r="21" spans="1:7" x14ac:dyDescent="0.2">
      <c r="C21" s="47"/>
    </row>
    <row r="22" spans="1:7" x14ac:dyDescent="0.2">
      <c r="B22" s="2"/>
      <c r="C22" s="47"/>
    </row>
    <row r="23" spans="1:7" x14ac:dyDescent="0.2">
      <c r="C23" s="47"/>
    </row>
    <row r="24" spans="1:7" ht="13.5" thickBot="1" x14ac:dyDescent="0.25">
      <c r="A24" s="1"/>
      <c r="B24" s="1"/>
      <c r="C24" s="1"/>
      <c r="D24" s="1"/>
      <c r="E24" s="1"/>
      <c r="F24" s="1"/>
      <c r="G24" s="1"/>
    </row>
    <row r="36" spans="1:8" ht="13.5" thickBot="1" x14ac:dyDescent="0.25">
      <c r="A36" s="1"/>
      <c r="B36" s="1"/>
      <c r="C36" s="1"/>
      <c r="D36" s="1"/>
      <c r="E36" s="1"/>
      <c r="F36" s="1"/>
      <c r="G36" s="1"/>
      <c r="H36" s="2"/>
    </row>
    <row r="37" spans="1:8" x14ac:dyDescent="0.2">
      <c r="A37" s="95"/>
      <c r="B37" s="95"/>
      <c r="C37" s="95"/>
      <c r="D37" s="95"/>
      <c r="E37" s="95"/>
      <c r="F37" s="95"/>
      <c r="G37" s="95"/>
    </row>
  </sheetData>
  <mergeCells count="10">
    <mergeCell ref="A37:G37"/>
    <mergeCell ref="A1:G1"/>
    <mergeCell ref="A2:G2"/>
    <mergeCell ref="A3:G3"/>
    <mergeCell ref="A5:G5"/>
    <mergeCell ref="A6:G6"/>
    <mergeCell ref="A7:A8"/>
    <mergeCell ref="B7:B8"/>
    <mergeCell ref="C7:E7"/>
    <mergeCell ref="G7:G8"/>
  </mergeCells>
  <printOptions horizontalCentered="1"/>
  <pageMargins left="0.19685039370078741" right="0.19685039370078741" top="0.39370078740157483" bottom="0.39370078740157483" header="0" footer="0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C833"/>
  <sheetViews>
    <sheetView topLeftCell="A794" zoomScale="95" zoomScaleNormal="95" workbookViewId="0">
      <selection activeCell="E833" sqref="E833"/>
    </sheetView>
  </sheetViews>
  <sheetFormatPr baseColWidth="10" defaultRowHeight="12.75" x14ac:dyDescent="0.2"/>
  <cols>
    <col min="1" max="1" width="32.140625" customWidth="1"/>
    <col min="2" max="2" width="11.140625" customWidth="1"/>
    <col min="3" max="3" width="11.85546875" customWidth="1"/>
    <col min="4" max="4" width="13.42578125" bestFit="1" customWidth="1"/>
    <col min="5" max="5" width="13.140625" customWidth="1"/>
    <col min="6" max="6" width="13.5703125" customWidth="1"/>
    <col min="7" max="7" width="9.5703125" customWidth="1"/>
    <col min="8" max="8" width="10.5703125" customWidth="1"/>
    <col min="9" max="9" width="11.7109375" customWidth="1"/>
    <col min="10" max="10" width="16.85546875" customWidth="1"/>
    <col min="11" max="11" width="15" customWidth="1"/>
    <col min="12" max="12" width="15.85546875" customWidth="1"/>
    <col min="13" max="13" width="15.42578125" customWidth="1"/>
    <col min="14" max="14" width="18" customWidth="1"/>
    <col min="15" max="15" width="0.85546875" customWidth="1"/>
    <col min="17" max="17" width="15.28515625" bestFit="1" customWidth="1"/>
    <col min="18" max="18" width="15.85546875" bestFit="1" customWidth="1"/>
  </cols>
  <sheetData>
    <row r="1" spans="1:18" ht="18.75" customHeight="1" x14ac:dyDescent="0.2">
      <c r="A1" s="96" t="s">
        <v>19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40"/>
    </row>
    <row r="2" spans="1:18" ht="15" customHeight="1" x14ac:dyDescent="0.2">
      <c r="A2" s="97" t="s">
        <v>48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41"/>
    </row>
    <row r="3" spans="1:18" ht="15" customHeight="1" x14ac:dyDescent="0.2">
      <c r="A3" s="97" t="s">
        <v>5</v>
      </c>
      <c r="B3" s="98"/>
      <c r="C3" s="98"/>
      <c r="D3" s="98"/>
      <c r="E3" s="98"/>
      <c r="F3" s="98"/>
      <c r="G3" s="98"/>
      <c r="H3" s="98"/>
      <c r="I3" s="98"/>
      <c r="J3" s="98"/>
      <c r="K3" s="41"/>
      <c r="L3" s="41"/>
      <c r="M3" s="41"/>
      <c r="N3" s="41"/>
    </row>
    <row r="4" spans="1:18" ht="15.75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8" ht="14.25" customHeight="1" x14ac:dyDescent="0.25">
      <c r="A5" s="107" t="s">
        <v>46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8" ht="18" x14ac:dyDescent="0.2">
      <c r="A6" s="101" t="s">
        <v>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5"/>
    </row>
    <row r="7" spans="1:18" ht="30" customHeight="1" x14ac:dyDescent="0.2">
      <c r="A7" s="108" t="s">
        <v>7</v>
      </c>
      <c r="B7" s="109" t="s">
        <v>8</v>
      </c>
      <c r="C7" s="109"/>
      <c r="D7" s="109"/>
      <c r="E7" s="109"/>
      <c r="F7" s="109"/>
      <c r="G7" s="109"/>
      <c r="H7" s="109"/>
      <c r="I7" s="109"/>
      <c r="J7" s="109"/>
      <c r="K7" s="6"/>
      <c r="L7" s="6"/>
      <c r="M7" s="6"/>
      <c r="N7" s="7"/>
    </row>
    <row r="8" spans="1:18" ht="30.75" customHeight="1" x14ac:dyDescent="0.2">
      <c r="A8" s="108"/>
      <c r="B8" s="43" t="s">
        <v>9</v>
      </c>
      <c r="C8" s="43" t="s">
        <v>21</v>
      </c>
      <c r="D8" s="110" t="s">
        <v>10</v>
      </c>
      <c r="E8" s="110"/>
      <c r="F8" s="110"/>
      <c r="G8" s="110" t="s">
        <v>22</v>
      </c>
      <c r="H8" s="110"/>
      <c r="I8" s="110"/>
      <c r="J8" s="43" t="s">
        <v>11</v>
      </c>
      <c r="K8" s="109" t="s">
        <v>12</v>
      </c>
      <c r="L8" s="109"/>
      <c r="M8" s="109"/>
      <c r="N8" s="109"/>
    </row>
    <row r="9" spans="1:18" ht="27.75" customHeight="1" x14ac:dyDescent="0.2">
      <c r="A9" s="9"/>
      <c r="B9" s="10"/>
      <c r="C9" s="10"/>
      <c r="D9" s="8" t="s">
        <v>56</v>
      </c>
      <c r="E9" s="8" t="s">
        <v>57</v>
      </c>
      <c r="F9" s="8" t="s">
        <v>58</v>
      </c>
      <c r="G9" s="8" t="s">
        <v>56</v>
      </c>
      <c r="H9" s="8" t="s">
        <v>57</v>
      </c>
      <c r="I9" s="8" t="s">
        <v>58</v>
      </c>
      <c r="J9" s="10"/>
      <c r="K9" s="8" t="s">
        <v>56</v>
      </c>
      <c r="L9" s="8" t="s">
        <v>57</v>
      </c>
      <c r="M9" s="8" t="s">
        <v>58</v>
      </c>
      <c r="N9" s="7" t="s">
        <v>59</v>
      </c>
    </row>
    <row r="10" spans="1:18" ht="17.25" customHeight="1" x14ac:dyDescent="0.25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</row>
    <row r="11" spans="1:18" x14ac:dyDescent="0.2">
      <c r="A11" t="s">
        <v>36</v>
      </c>
      <c r="B11" t="s">
        <v>61</v>
      </c>
      <c r="C11" t="s">
        <v>284</v>
      </c>
      <c r="D11" s="19">
        <v>12740.31</v>
      </c>
      <c r="E11" s="19">
        <v>12770.06</v>
      </c>
      <c r="F11" s="19">
        <v>15024.76</v>
      </c>
      <c r="G11">
        <v>3</v>
      </c>
      <c r="H11">
        <v>3</v>
      </c>
      <c r="I11">
        <v>3</v>
      </c>
      <c r="J11" t="s">
        <v>287</v>
      </c>
      <c r="K11" s="19">
        <v>38220.92</v>
      </c>
      <c r="L11" s="19">
        <v>38310.18</v>
      </c>
      <c r="M11" s="19">
        <v>45074.29</v>
      </c>
      <c r="N11" s="19">
        <v>636346.98</v>
      </c>
    </row>
    <row r="12" spans="1:18" x14ac:dyDescent="0.2">
      <c r="A12" s="20"/>
      <c r="B12" t="s">
        <v>61</v>
      </c>
      <c r="C12" t="s">
        <v>284</v>
      </c>
      <c r="D12" s="19">
        <v>13453.11</v>
      </c>
      <c r="E12" s="19">
        <v>13453.11</v>
      </c>
      <c r="F12" s="19">
        <v>13786.52</v>
      </c>
      <c r="G12">
        <v>2</v>
      </c>
      <c r="H12">
        <v>2</v>
      </c>
      <c r="I12">
        <v>2</v>
      </c>
      <c r="J12" t="s">
        <v>288</v>
      </c>
      <c r="K12" s="19">
        <v>26906.22</v>
      </c>
      <c r="L12" s="19">
        <v>26906.22</v>
      </c>
      <c r="M12" s="19">
        <v>27573.03</v>
      </c>
      <c r="N12" s="19">
        <v>208135.36</v>
      </c>
      <c r="P12" s="19"/>
      <c r="Q12" s="19"/>
      <c r="R12" s="19"/>
    </row>
    <row r="13" spans="1:18" x14ac:dyDescent="0.2">
      <c r="A13" s="20"/>
      <c r="B13" t="s">
        <v>61</v>
      </c>
      <c r="C13" t="s">
        <v>284</v>
      </c>
      <c r="D13" s="19">
        <v>11444.79</v>
      </c>
      <c r="E13" s="19">
        <v>11383.43</v>
      </c>
      <c r="F13" s="19">
        <v>12125.29</v>
      </c>
      <c r="G13">
        <v>707</v>
      </c>
      <c r="H13">
        <v>707</v>
      </c>
      <c r="I13">
        <v>724</v>
      </c>
      <c r="J13" t="s">
        <v>289</v>
      </c>
      <c r="K13" s="19">
        <v>8091465.6100000003</v>
      </c>
      <c r="L13" s="19">
        <v>8048084.5199999996</v>
      </c>
      <c r="M13" s="19">
        <v>8778707.9600000009</v>
      </c>
      <c r="N13" s="19">
        <v>61737048.560000002</v>
      </c>
    </row>
    <row r="14" spans="1:18" x14ac:dyDescent="0.2">
      <c r="A14" s="20"/>
      <c r="B14" t="s">
        <v>61</v>
      </c>
      <c r="C14" t="s">
        <v>284</v>
      </c>
      <c r="D14" s="19">
        <v>10175.700000000001</v>
      </c>
      <c r="E14" s="19">
        <v>10175.700000000001</v>
      </c>
      <c r="F14" s="19">
        <v>10462.83</v>
      </c>
      <c r="G14">
        <v>2</v>
      </c>
      <c r="H14">
        <v>2</v>
      </c>
      <c r="I14">
        <v>2</v>
      </c>
      <c r="J14" t="s">
        <v>290</v>
      </c>
      <c r="K14" s="19">
        <v>20351.400000000001</v>
      </c>
      <c r="L14" s="19">
        <v>20351.400000000001</v>
      </c>
      <c r="M14" s="19">
        <v>20925.66</v>
      </c>
      <c r="N14" s="19">
        <v>151211.32</v>
      </c>
    </row>
    <row r="15" spans="1:18" x14ac:dyDescent="0.2">
      <c r="A15" s="20"/>
      <c r="B15" t="s">
        <v>61</v>
      </c>
      <c r="C15" t="s">
        <v>284</v>
      </c>
      <c r="D15" s="19">
        <v>12670.39</v>
      </c>
      <c r="E15" s="19">
        <v>11086.6</v>
      </c>
      <c r="F15" s="19">
        <v>12805.3</v>
      </c>
      <c r="G15">
        <v>7</v>
      </c>
      <c r="H15">
        <v>8</v>
      </c>
      <c r="I15">
        <v>7</v>
      </c>
      <c r="J15" t="s">
        <v>291</v>
      </c>
      <c r="K15" s="19">
        <v>88692.76</v>
      </c>
      <c r="L15" s="19">
        <v>88692.76</v>
      </c>
      <c r="M15" s="19">
        <v>89637.11</v>
      </c>
      <c r="N15" s="19">
        <v>638005.92000000004</v>
      </c>
    </row>
    <row r="16" spans="1:18" x14ac:dyDescent="0.2">
      <c r="A16" s="20"/>
      <c r="B16" t="s">
        <v>61</v>
      </c>
      <c r="C16" t="s">
        <v>284</v>
      </c>
      <c r="D16" s="19">
        <v>11502.49</v>
      </c>
      <c r="E16" s="19">
        <v>11502.49</v>
      </c>
      <c r="F16" s="19">
        <v>12304.47</v>
      </c>
      <c r="G16">
        <v>7</v>
      </c>
      <c r="H16">
        <v>7</v>
      </c>
      <c r="I16">
        <v>7</v>
      </c>
      <c r="J16" t="s">
        <v>292</v>
      </c>
      <c r="K16" s="19">
        <v>80517.399999999994</v>
      </c>
      <c r="L16" s="19">
        <v>80517.399999999994</v>
      </c>
      <c r="M16" s="19">
        <v>86131.3</v>
      </c>
      <c r="N16" s="19">
        <v>630318.97</v>
      </c>
    </row>
    <row r="17" spans="1:18" x14ac:dyDescent="0.2">
      <c r="A17" s="20"/>
      <c r="B17" t="s">
        <v>61</v>
      </c>
      <c r="C17" t="s">
        <v>284</v>
      </c>
      <c r="D17" s="19">
        <v>10648.68</v>
      </c>
      <c r="E17" s="19">
        <v>10648.68</v>
      </c>
      <c r="F17" s="19">
        <v>11513.37</v>
      </c>
      <c r="G17">
        <v>27</v>
      </c>
      <c r="H17">
        <v>27</v>
      </c>
      <c r="I17">
        <v>28</v>
      </c>
      <c r="J17" t="s">
        <v>293</v>
      </c>
      <c r="K17" s="19">
        <v>287514.32</v>
      </c>
      <c r="L17" s="19">
        <v>287514.32</v>
      </c>
      <c r="M17" s="19">
        <v>322374.25</v>
      </c>
      <c r="N17" s="19">
        <v>2323650.02</v>
      </c>
    </row>
    <row r="18" spans="1:18" x14ac:dyDescent="0.2">
      <c r="A18" s="20"/>
      <c r="B18" t="s">
        <v>61</v>
      </c>
      <c r="C18" t="s">
        <v>284</v>
      </c>
      <c r="D18" s="19">
        <v>8877.4599999999991</v>
      </c>
      <c r="E18" s="19">
        <v>8877.4599999999991</v>
      </c>
      <c r="F18" s="19">
        <v>9368.6299999999992</v>
      </c>
      <c r="G18">
        <v>1</v>
      </c>
      <c r="H18">
        <v>1</v>
      </c>
      <c r="I18">
        <v>1</v>
      </c>
      <c r="J18" t="s">
        <v>294</v>
      </c>
      <c r="K18" s="19">
        <v>8877.4599999999991</v>
      </c>
      <c r="L18" s="19">
        <v>8877.4599999999991</v>
      </c>
      <c r="M18" s="19">
        <v>9368.6299999999992</v>
      </c>
      <c r="N18" s="19">
        <v>73881.91</v>
      </c>
    </row>
    <row r="19" spans="1:18" x14ac:dyDescent="0.2">
      <c r="A19" s="20"/>
      <c r="B19" t="s">
        <v>61</v>
      </c>
      <c r="C19" t="s">
        <v>284</v>
      </c>
      <c r="D19" s="19">
        <v>11228.82</v>
      </c>
      <c r="E19" s="19">
        <v>11423.87</v>
      </c>
      <c r="F19" s="19">
        <v>11438</v>
      </c>
      <c r="G19">
        <v>7</v>
      </c>
      <c r="H19">
        <v>8</v>
      </c>
      <c r="I19">
        <v>8</v>
      </c>
      <c r="J19" t="s">
        <v>295</v>
      </c>
      <c r="K19" s="19">
        <v>78601.72</v>
      </c>
      <c r="L19" s="19">
        <v>91390.96</v>
      </c>
      <c r="M19" s="19">
        <v>91503.96</v>
      </c>
      <c r="N19" s="19">
        <v>664264.46</v>
      </c>
    </row>
    <row r="20" spans="1:18" x14ac:dyDescent="0.2">
      <c r="A20" s="20"/>
      <c r="B20" t="s">
        <v>61</v>
      </c>
      <c r="C20" t="s">
        <v>284</v>
      </c>
      <c r="D20" s="19">
        <v>12268.05</v>
      </c>
      <c r="E20" s="19">
        <v>12237.31</v>
      </c>
      <c r="F20" s="19">
        <v>12899.05</v>
      </c>
      <c r="G20">
        <v>4</v>
      </c>
      <c r="H20">
        <v>4</v>
      </c>
      <c r="I20">
        <v>4</v>
      </c>
      <c r="J20" t="s">
        <v>296</v>
      </c>
      <c r="K20" s="19">
        <v>49072.19</v>
      </c>
      <c r="L20" s="19">
        <v>48949.25</v>
      </c>
      <c r="M20" s="19">
        <v>51596.21</v>
      </c>
      <c r="N20" s="19">
        <v>393075.93</v>
      </c>
    </row>
    <row r="21" spans="1:18" x14ac:dyDescent="0.2">
      <c r="A21" s="20"/>
      <c r="B21" t="s">
        <v>61</v>
      </c>
      <c r="C21" t="s">
        <v>284</v>
      </c>
      <c r="D21" s="19">
        <v>12034.56</v>
      </c>
      <c r="E21" s="19">
        <v>12034.56</v>
      </c>
      <c r="F21" s="19">
        <v>12545.48</v>
      </c>
      <c r="G21">
        <v>1</v>
      </c>
      <c r="H21">
        <v>1</v>
      </c>
      <c r="I21">
        <v>1</v>
      </c>
      <c r="J21" t="s">
        <v>297</v>
      </c>
      <c r="K21" s="19">
        <v>12034.56</v>
      </c>
      <c r="L21" s="19">
        <v>12034.56</v>
      </c>
      <c r="M21" s="19">
        <v>12545.48</v>
      </c>
      <c r="N21" s="19">
        <v>95653.19</v>
      </c>
    </row>
    <row r="22" spans="1:18" x14ac:dyDescent="0.2">
      <c r="A22" s="20"/>
      <c r="B22" t="s">
        <v>61</v>
      </c>
      <c r="C22" t="s">
        <v>284</v>
      </c>
      <c r="D22" s="19">
        <v>14390.24</v>
      </c>
      <c r="E22" s="19">
        <v>14390.24</v>
      </c>
      <c r="F22" s="19">
        <v>15837.57</v>
      </c>
      <c r="G22">
        <v>1</v>
      </c>
      <c r="H22">
        <v>1</v>
      </c>
      <c r="I22">
        <v>1</v>
      </c>
      <c r="J22" t="s">
        <v>298</v>
      </c>
      <c r="K22" s="19">
        <v>14390.24</v>
      </c>
      <c r="L22" s="19">
        <v>14390.24</v>
      </c>
      <c r="M22" s="19">
        <v>15837.57</v>
      </c>
      <c r="N22" s="19">
        <v>115365.33</v>
      </c>
    </row>
    <row r="23" spans="1:18" x14ac:dyDescent="0.2">
      <c r="A23" s="20"/>
      <c r="B23" t="s">
        <v>61</v>
      </c>
      <c r="C23" t="s">
        <v>284</v>
      </c>
      <c r="D23" s="19">
        <v>11125.03</v>
      </c>
      <c r="E23" s="19">
        <v>11125.03</v>
      </c>
      <c r="F23" s="19">
        <v>11458.74</v>
      </c>
      <c r="G23">
        <v>4</v>
      </c>
      <c r="H23">
        <v>4</v>
      </c>
      <c r="I23">
        <v>4</v>
      </c>
      <c r="J23" t="s">
        <v>299</v>
      </c>
      <c r="K23" s="19">
        <v>44500.12</v>
      </c>
      <c r="L23" s="19">
        <v>44500.12</v>
      </c>
      <c r="M23" s="19">
        <v>45834.97</v>
      </c>
      <c r="N23" s="19">
        <v>346188.56</v>
      </c>
    </row>
    <row r="24" spans="1:18" x14ac:dyDescent="0.2">
      <c r="A24" s="20"/>
      <c r="B24" t="s">
        <v>61</v>
      </c>
      <c r="C24" t="s">
        <v>284</v>
      </c>
      <c r="D24" s="19">
        <v>12716.27</v>
      </c>
      <c r="E24" s="19">
        <v>90650.82</v>
      </c>
      <c r="F24" s="19">
        <v>13413.56</v>
      </c>
      <c r="G24">
        <v>3</v>
      </c>
      <c r="H24">
        <v>4</v>
      </c>
      <c r="I24">
        <v>3</v>
      </c>
      <c r="J24" t="s">
        <v>300</v>
      </c>
      <c r="K24" s="19">
        <v>38148.800000000003</v>
      </c>
      <c r="L24" s="19">
        <v>362603.28</v>
      </c>
      <c r="M24" s="19">
        <v>40240.68</v>
      </c>
      <c r="N24" s="19">
        <v>671994.64</v>
      </c>
    </row>
    <row r="25" spans="1:18" x14ac:dyDescent="0.2">
      <c r="A25" s="20"/>
      <c r="B25" t="s">
        <v>61</v>
      </c>
      <c r="C25" t="s">
        <v>284</v>
      </c>
      <c r="D25" s="19">
        <v>10175.69</v>
      </c>
      <c r="E25" s="19">
        <v>10175.69</v>
      </c>
      <c r="F25" s="19">
        <v>10376.66</v>
      </c>
      <c r="G25">
        <v>3</v>
      </c>
      <c r="H25">
        <v>3</v>
      </c>
      <c r="I25">
        <v>3</v>
      </c>
      <c r="J25" t="s">
        <v>301</v>
      </c>
      <c r="K25" s="19">
        <v>30527.08</v>
      </c>
      <c r="L25" s="19">
        <v>30527.08</v>
      </c>
      <c r="M25" s="19">
        <v>31129.99</v>
      </c>
      <c r="N25" s="19">
        <v>238583.33</v>
      </c>
    </row>
    <row r="26" spans="1:18" x14ac:dyDescent="0.2">
      <c r="A26" s="20"/>
      <c r="B26" t="s">
        <v>61</v>
      </c>
      <c r="C26" t="s">
        <v>284</v>
      </c>
      <c r="D26" s="19">
        <v>6703.74</v>
      </c>
      <c r="E26" s="19">
        <v>9144.4</v>
      </c>
      <c r="F26" s="19">
        <v>9688.2800000000007</v>
      </c>
      <c r="G26">
        <v>4</v>
      </c>
      <c r="H26">
        <v>2</v>
      </c>
      <c r="I26">
        <v>2</v>
      </c>
      <c r="J26" t="s">
        <v>302</v>
      </c>
      <c r="K26" s="19">
        <v>26814.959999999999</v>
      </c>
      <c r="L26" s="19">
        <v>18288.8</v>
      </c>
      <c r="M26" s="19">
        <v>19376.560000000001</v>
      </c>
      <c r="N26" s="19">
        <v>187973.96</v>
      </c>
      <c r="P26" s="19"/>
      <c r="Q26" s="19"/>
      <c r="R26" s="19"/>
    </row>
    <row r="27" spans="1:18" x14ac:dyDescent="0.2">
      <c r="A27" s="20"/>
      <c r="B27" t="s">
        <v>62</v>
      </c>
      <c r="C27" t="s">
        <v>284</v>
      </c>
      <c r="D27" s="19">
        <v>14044</v>
      </c>
      <c r="E27" s="19">
        <v>17427.53</v>
      </c>
      <c r="F27" s="19">
        <v>17800.5</v>
      </c>
      <c r="G27">
        <v>5</v>
      </c>
      <c r="H27">
        <v>4</v>
      </c>
      <c r="I27">
        <v>4</v>
      </c>
      <c r="J27" t="s">
        <v>287</v>
      </c>
      <c r="K27" s="19">
        <v>70220.02</v>
      </c>
      <c r="L27" s="19">
        <v>69710.100000000006</v>
      </c>
      <c r="M27" s="19">
        <v>71201.98</v>
      </c>
      <c r="N27" s="19">
        <v>522871.11</v>
      </c>
    </row>
    <row r="28" spans="1:18" x14ac:dyDescent="0.2">
      <c r="A28" s="20"/>
      <c r="B28" t="s">
        <v>62</v>
      </c>
      <c r="C28" t="s">
        <v>284</v>
      </c>
      <c r="D28" s="19">
        <v>14869.79</v>
      </c>
      <c r="E28" s="19">
        <v>14931.73</v>
      </c>
      <c r="F28" s="19">
        <v>15475.1</v>
      </c>
      <c r="G28">
        <v>4</v>
      </c>
      <c r="H28">
        <v>4</v>
      </c>
      <c r="I28">
        <v>4</v>
      </c>
      <c r="J28" t="s">
        <v>288</v>
      </c>
      <c r="K28" s="19">
        <v>59479.14</v>
      </c>
      <c r="L28" s="19">
        <v>59726.92</v>
      </c>
      <c r="M28" s="19">
        <v>61900.38</v>
      </c>
      <c r="N28" s="19">
        <v>464613.29</v>
      </c>
    </row>
    <row r="29" spans="1:18" x14ac:dyDescent="0.2">
      <c r="A29" s="20"/>
      <c r="B29" t="s">
        <v>62</v>
      </c>
      <c r="C29" t="s">
        <v>284</v>
      </c>
      <c r="D29" s="19">
        <v>17088.64</v>
      </c>
      <c r="E29" s="19">
        <v>17581.259999999998</v>
      </c>
      <c r="F29" s="19">
        <v>15608.33</v>
      </c>
      <c r="G29">
        <v>965</v>
      </c>
      <c r="H29">
        <v>966</v>
      </c>
      <c r="I29">
        <v>955</v>
      </c>
      <c r="J29" t="s">
        <v>289</v>
      </c>
      <c r="K29" s="19">
        <v>16490540.24</v>
      </c>
      <c r="L29" s="19">
        <v>16983500.859999999</v>
      </c>
      <c r="M29" s="19">
        <v>14905953.58</v>
      </c>
      <c r="N29" s="19">
        <v>124934119.43000001</v>
      </c>
    </row>
    <row r="30" spans="1:18" x14ac:dyDescent="0.2">
      <c r="A30" s="20"/>
      <c r="B30" t="s">
        <v>62</v>
      </c>
      <c r="C30" t="s">
        <v>284</v>
      </c>
      <c r="D30" s="19">
        <v>15588.03</v>
      </c>
      <c r="E30" s="19">
        <v>15588.03</v>
      </c>
      <c r="F30" s="19">
        <v>16059.59</v>
      </c>
      <c r="G30">
        <v>6</v>
      </c>
      <c r="H30">
        <v>6</v>
      </c>
      <c r="I30">
        <v>6</v>
      </c>
      <c r="J30" t="s">
        <v>290</v>
      </c>
      <c r="K30" s="19">
        <v>93528.16</v>
      </c>
      <c r="L30" s="19">
        <v>93528.16</v>
      </c>
      <c r="M30" s="19">
        <v>96357.56</v>
      </c>
      <c r="N30" s="19">
        <v>702646</v>
      </c>
    </row>
    <row r="31" spans="1:18" x14ac:dyDescent="0.2">
      <c r="A31" s="20"/>
      <c r="B31" t="s">
        <v>62</v>
      </c>
      <c r="C31" t="s">
        <v>284</v>
      </c>
      <c r="D31" s="19">
        <v>12011.1</v>
      </c>
      <c r="E31" s="19">
        <v>15372.68</v>
      </c>
      <c r="F31" s="19">
        <v>13263.77</v>
      </c>
      <c r="G31">
        <v>18</v>
      </c>
      <c r="H31">
        <v>18</v>
      </c>
      <c r="I31">
        <v>17</v>
      </c>
      <c r="J31" t="s">
        <v>291</v>
      </c>
      <c r="K31" s="19">
        <v>216199.81</v>
      </c>
      <c r="L31" s="19">
        <v>276708.15999999997</v>
      </c>
      <c r="M31" s="19">
        <v>225484.08</v>
      </c>
      <c r="N31" s="19">
        <v>1585834.02</v>
      </c>
    </row>
    <row r="32" spans="1:18" x14ac:dyDescent="0.2">
      <c r="A32" s="20"/>
      <c r="B32" t="s">
        <v>62</v>
      </c>
      <c r="C32" t="s">
        <v>284</v>
      </c>
      <c r="D32" s="19">
        <v>16400.45</v>
      </c>
      <c r="E32" s="19">
        <v>16400.45</v>
      </c>
      <c r="F32" s="19">
        <v>18020.669999999998</v>
      </c>
      <c r="G32">
        <v>4</v>
      </c>
      <c r="H32">
        <v>4</v>
      </c>
      <c r="I32">
        <v>4</v>
      </c>
      <c r="J32" t="s">
        <v>292</v>
      </c>
      <c r="K32" s="19">
        <v>65601.8</v>
      </c>
      <c r="L32" s="19">
        <v>65601.8</v>
      </c>
      <c r="M32" s="19">
        <v>72082.66</v>
      </c>
      <c r="N32" s="19">
        <v>479046.87</v>
      </c>
    </row>
    <row r="33" spans="1:14" x14ac:dyDescent="0.2">
      <c r="A33" s="20"/>
      <c r="B33" t="s">
        <v>62</v>
      </c>
      <c r="C33" t="s">
        <v>284</v>
      </c>
      <c r="D33" s="19">
        <v>15009.09</v>
      </c>
      <c r="E33" s="19">
        <v>15361.62</v>
      </c>
      <c r="F33" s="19">
        <v>15450.66</v>
      </c>
      <c r="G33">
        <v>35</v>
      </c>
      <c r="H33">
        <v>35</v>
      </c>
      <c r="I33">
        <v>36</v>
      </c>
      <c r="J33" t="s">
        <v>293</v>
      </c>
      <c r="K33" s="19">
        <v>525318.31999999995</v>
      </c>
      <c r="L33" s="19">
        <v>537656.56000000006</v>
      </c>
      <c r="M33" s="19">
        <v>556223.81000000006</v>
      </c>
      <c r="N33" s="19">
        <v>4354521.4800000004</v>
      </c>
    </row>
    <row r="34" spans="1:14" x14ac:dyDescent="0.2">
      <c r="A34" s="20"/>
      <c r="B34" t="s">
        <v>62</v>
      </c>
      <c r="C34" t="s">
        <v>284</v>
      </c>
      <c r="D34" s="19">
        <v>12506.55</v>
      </c>
      <c r="E34" s="19">
        <v>12521.84</v>
      </c>
      <c r="F34" s="19">
        <v>13197.89</v>
      </c>
      <c r="G34">
        <v>5</v>
      </c>
      <c r="H34">
        <v>5</v>
      </c>
      <c r="I34">
        <v>5</v>
      </c>
      <c r="J34" t="s">
        <v>294</v>
      </c>
      <c r="K34" s="19">
        <v>62532.74</v>
      </c>
      <c r="L34" s="19">
        <v>62609.2</v>
      </c>
      <c r="M34" s="19">
        <v>65989.45</v>
      </c>
      <c r="N34" s="19">
        <v>488275.19</v>
      </c>
    </row>
    <row r="35" spans="1:14" x14ac:dyDescent="0.2">
      <c r="A35" s="20"/>
      <c r="B35" t="s">
        <v>62</v>
      </c>
      <c r="C35" t="s">
        <v>284</v>
      </c>
      <c r="D35" s="19">
        <v>14040.23</v>
      </c>
      <c r="E35" s="19">
        <v>14055.28</v>
      </c>
      <c r="F35" s="19">
        <v>14555.07</v>
      </c>
      <c r="G35">
        <v>6</v>
      </c>
      <c r="H35">
        <v>6</v>
      </c>
      <c r="I35">
        <v>6</v>
      </c>
      <c r="J35" t="s">
        <v>295</v>
      </c>
      <c r="K35" s="19">
        <v>84241.36</v>
      </c>
      <c r="L35" s="19">
        <v>84331.68</v>
      </c>
      <c r="M35" s="19">
        <v>87330.4</v>
      </c>
      <c r="N35" s="19">
        <v>664956.18000000005</v>
      </c>
    </row>
    <row r="36" spans="1:14" x14ac:dyDescent="0.2">
      <c r="A36" s="20"/>
      <c r="B36" t="s">
        <v>62</v>
      </c>
      <c r="C36" t="s">
        <v>284</v>
      </c>
      <c r="D36" s="19">
        <v>15882</v>
      </c>
      <c r="E36" s="19">
        <v>15883.08</v>
      </c>
      <c r="F36" s="19">
        <v>16523.39</v>
      </c>
      <c r="G36">
        <v>7</v>
      </c>
      <c r="H36">
        <v>7</v>
      </c>
      <c r="I36">
        <v>7</v>
      </c>
      <c r="J36" t="s">
        <v>296</v>
      </c>
      <c r="K36" s="19">
        <v>111174</v>
      </c>
      <c r="L36" s="19">
        <v>111181.53</v>
      </c>
      <c r="M36" s="19">
        <v>115663.7</v>
      </c>
      <c r="N36" s="19">
        <v>876362.89</v>
      </c>
    </row>
    <row r="37" spans="1:14" x14ac:dyDescent="0.2">
      <c r="A37" s="20"/>
      <c r="B37" t="s">
        <v>62</v>
      </c>
      <c r="C37" t="s">
        <v>284</v>
      </c>
      <c r="D37" s="19">
        <v>20286.09</v>
      </c>
      <c r="E37" s="19">
        <v>13385.53</v>
      </c>
      <c r="F37" s="19">
        <v>13572.72</v>
      </c>
      <c r="G37">
        <v>2</v>
      </c>
      <c r="H37">
        <v>2</v>
      </c>
      <c r="I37">
        <v>2</v>
      </c>
      <c r="J37" t="s">
        <v>297</v>
      </c>
      <c r="K37" s="19">
        <v>40572.18</v>
      </c>
      <c r="L37" s="19">
        <v>26771.06</v>
      </c>
      <c r="M37" s="19">
        <v>27145.43</v>
      </c>
      <c r="N37" s="19">
        <v>174494.61</v>
      </c>
    </row>
    <row r="38" spans="1:14" x14ac:dyDescent="0.2">
      <c r="A38" s="20"/>
      <c r="B38" t="s">
        <v>62</v>
      </c>
      <c r="C38" t="s">
        <v>284</v>
      </c>
      <c r="D38" s="19">
        <v>16283.92</v>
      </c>
      <c r="E38" s="19">
        <v>16283.92</v>
      </c>
      <c r="F38" s="19">
        <v>16507.650000000001</v>
      </c>
      <c r="G38">
        <v>1</v>
      </c>
      <c r="H38">
        <v>1</v>
      </c>
      <c r="I38">
        <v>1</v>
      </c>
      <c r="J38" t="s">
        <v>298</v>
      </c>
      <c r="K38" s="19">
        <v>16283.92</v>
      </c>
      <c r="L38" s="19">
        <v>16283.92</v>
      </c>
      <c r="M38" s="19">
        <v>16507.650000000001</v>
      </c>
      <c r="N38" s="19">
        <v>133990.39999999999</v>
      </c>
    </row>
    <row r="39" spans="1:14" x14ac:dyDescent="0.2">
      <c r="A39" s="20"/>
      <c r="B39" t="s">
        <v>62</v>
      </c>
      <c r="C39" t="s">
        <v>284</v>
      </c>
      <c r="D39" s="19">
        <v>14912.84</v>
      </c>
      <c r="E39" s="19">
        <v>14912.84</v>
      </c>
      <c r="F39" s="19">
        <v>15284.11</v>
      </c>
      <c r="G39">
        <v>6</v>
      </c>
      <c r="H39">
        <v>6</v>
      </c>
      <c r="I39">
        <v>6</v>
      </c>
      <c r="J39" t="s">
        <v>299</v>
      </c>
      <c r="K39" s="19">
        <v>89477.04</v>
      </c>
      <c r="L39" s="19">
        <v>89477.04</v>
      </c>
      <c r="M39" s="19">
        <v>91704.65</v>
      </c>
      <c r="N39" s="19">
        <v>685781.24</v>
      </c>
    </row>
    <row r="40" spans="1:14" x14ac:dyDescent="0.2">
      <c r="A40" s="20"/>
      <c r="B40" t="s">
        <v>62</v>
      </c>
      <c r="C40" t="s">
        <v>284</v>
      </c>
      <c r="D40" s="19">
        <v>16764.61</v>
      </c>
      <c r="E40" s="19">
        <v>16764.61</v>
      </c>
      <c r="F40" s="19">
        <v>16973.78</v>
      </c>
      <c r="G40">
        <v>5</v>
      </c>
      <c r="H40">
        <v>5</v>
      </c>
      <c r="I40">
        <v>5</v>
      </c>
      <c r="J40" t="s">
        <v>300</v>
      </c>
      <c r="K40" s="19">
        <v>83823.06</v>
      </c>
      <c r="L40" s="19">
        <v>83823.06</v>
      </c>
      <c r="M40" s="19">
        <v>84868.92</v>
      </c>
      <c r="N40" s="19">
        <v>602911.62</v>
      </c>
    </row>
    <row r="41" spans="1:14" x14ac:dyDescent="0.2">
      <c r="A41" s="20"/>
      <c r="B41" t="s">
        <v>62</v>
      </c>
      <c r="C41" t="s">
        <v>284</v>
      </c>
      <c r="D41" s="19">
        <v>12088.7</v>
      </c>
      <c r="E41" s="19">
        <v>12145.15</v>
      </c>
      <c r="F41" s="19">
        <v>12312.8</v>
      </c>
      <c r="G41">
        <v>2</v>
      </c>
      <c r="H41">
        <v>2</v>
      </c>
      <c r="I41">
        <v>2</v>
      </c>
      <c r="J41" t="s">
        <v>301</v>
      </c>
      <c r="K41" s="19">
        <v>24177.4</v>
      </c>
      <c r="L41" s="19">
        <v>24290.3</v>
      </c>
      <c r="M41" s="19">
        <v>24625.59</v>
      </c>
      <c r="N41" s="19">
        <v>187034.73</v>
      </c>
    </row>
    <row r="42" spans="1:14" x14ac:dyDescent="0.2">
      <c r="A42" s="20"/>
      <c r="B42" t="s">
        <v>62</v>
      </c>
      <c r="C42" t="s">
        <v>284</v>
      </c>
      <c r="D42" s="19">
        <v>6788.28</v>
      </c>
      <c r="E42" s="19">
        <v>11352.63</v>
      </c>
      <c r="F42" s="19">
        <v>10954.44</v>
      </c>
      <c r="G42">
        <v>6</v>
      </c>
      <c r="H42">
        <v>7</v>
      </c>
      <c r="I42">
        <v>6</v>
      </c>
      <c r="J42" t="s">
        <v>302</v>
      </c>
      <c r="K42" s="19">
        <v>40729.660000000003</v>
      </c>
      <c r="L42" s="19">
        <v>79468.38</v>
      </c>
      <c r="M42" s="19">
        <v>65726.649999999994</v>
      </c>
      <c r="N42" s="19">
        <v>478926.63</v>
      </c>
    </row>
    <row r="43" spans="1:14" x14ac:dyDescent="0.2">
      <c r="A43" s="20"/>
      <c r="B43" t="s">
        <v>63</v>
      </c>
      <c r="C43" t="s">
        <v>284</v>
      </c>
      <c r="D43" s="19">
        <v>17756.22</v>
      </c>
      <c r="E43" s="19">
        <v>36740.75</v>
      </c>
      <c r="F43" s="19">
        <v>18213.759999999998</v>
      </c>
      <c r="G43">
        <v>55</v>
      </c>
      <c r="H43">
        <v>57</v>
      </c>
      <c r="I43">
        <v>53</v>
      </c>
      <c r="J43" t="s">
        <v>289</v>
      </c>
      <c r="K43" s="19">
        <v>976592.11</v>
      </c>
      <c r="L43" s="19">
        <v>2094222.69</v>
      </c>
      <c r="M43" s="19">
        <v>965329.3</v>
      </c>
      <c r="N43" s="19">
        <v>9137101.1500000004</v>
      </c>
    </row>
    <row r="44" spans="1:14" x14ac:dyDescent="0.2">
      <c r="A44" s="20"/>
      <c r="B44" t="s">
        <v>63</v>
      </c>
      <c r="C44" t="s">
        <v>284</v>
      </c>
      <c r="D44" s="19">
        <v>13196.38</v>
      </c>
      <c r="E44" s="19">
        <v>13196.38</v>
      </c>
      <c r="F44" s="19">
        <v>13380.57</v>
      </c>
      <c r="G44">
        <v>1</v>
      </c>
      <c r="H44">
        <v>1</v>
      </c>
      <c r="I44">
        <v>1</v>
      </c>
      <c r="J44" t="s">
        <v>295</v>
      </c>
      <c r="K44" s="19">
        <v>13196.38</v>
      </c>
      <c r="L44" s="19">
        <v>13196.38</v>
      </c>
      <c r="M44" s="19">
        <v>13380.57</v>
      </c>
      <c r="N44" s="19">
        <v>102012.61</v>
      </c>
    </row>
    <row r="45" spans="1:14" x14ac:dyDescent="0.2">
      <c r="A45" s="20"/>
      <c r="B45" t="s">
        <v>63</v>
      </c>
      <c r="C45" t="s">
        <v>284</v>
      </c>
      <c r="D45" s="19">
        <v>18093.349999999999</v>
      </c>
      <c r="E45" s="19">
        <v>18093.349999999999</v>
      </c>
      <c r="F45" s="19">
        <v>19027.400000000001</v>
      </c>
      <c r="G45">
        <v>2</v>
      </c>
      <c r="H45">
        <v>2</v>
      </c>
      <c r="I45">
        <v>2</v>
      </c>
      <c r="J45" t="s">
        <v>296</v>
      </c>
      <c r="K45" s="19">
        <v>36186.69</v>
      </c>
      <c r="L45" s="19">
        <v>36186.69</v>
      </c>
      <c r="M45" s="19">
        <v>38054.800000000003</v>
      </c>
      <c r="N45" s="19">
        <v>289958.43</v>
      </c>
    </row>
    <row r="46" spans="1:14" x14ac:dyDescent="0.2">
      <c r="A46" s="20"/>
      <c r="B46" t="s">
        <v>63</v>
      </c>
      <c r="C46" t="s">
        <v>284</v>
      </c>
      <c r="D46" s="19">
        <v>30423.66</v>
      </c>
      <c r="E46" s="19">
        <v>30423.66</v>
      </c>
      <c r="F46" s="19">
        <v>30440.400000000001</v>
      </c>
      <c r="G46">
        <v>1</v>
      </c>
      <c r="H46">
        <v>1</v>
      </c>
      <c r="I46">
        <v>1</v>
      </c>
      <c r="J46" t="s">
        <v>302</v>
      </c>
      <c r="K46" s="19">
        <v>30423.66</v>
      </c>
      <c r="L46" s="19">
        <v>30423.66</v>
      </c>
      <c r="M46" s="19">
        <v>30440.400000000001</v>
      </c>
      <c r="N46" s="19">
        <v>206931.35</v>
      </c>
    </row>
    <row r="47" spans="1:14" x14ac:dyDescent="0.2">
      <c r="A47" s="20"/>
      <c r="B47" t="s">
        <v>64</v>
      </c>
      <c r="C47" t="s">
        <v>284</v>
      </c>
      <c r="D47" s="19">
        <v>17499.88</v>
      </c>
      <c r="E47" s="19">
        <v>17499.88</v>
      </c>
      <c r="F47" s="19">
        <v>19458.18</v>
      </c>
      <c r="G47">
        <v>1</v>
      </c>
      <c r="H47">
        <v>1</v>
      </c>
      <c r="I47">
        <v>1</v>
      </c>
      <c r="J47" t="s">
        <v>287</v>
      </c>
      <c r="K47" s="19">
        <v>17499.88</v>
      </c>
      <c r="L47" s="19">
        <v>17499.88</v>
      </c>
      <c r="M47" s="19">
        <v>19458.18</v>
      </c>
      <c r="N47" s="19">
        <v>141030.82</v>
      </c>
    </row>
    <row r="48" spans="1:14" x14ac:dyDescent="0.2">
      <c r="A48" s="20"/>
      <c r="B48" t="s">
        <v>64</v>
      </c>
      <c r="C48" t="s">
        <v>284</v>
      </c>
      <c r="D48" s="19">
        <v>19053.009999999998</v>
      </c>
      <c r="E48" s="19">
        <v>18053.009999999998</v>
      </c>
      <c r="F48" s="19">
        <v>19815.009999999998</v>
      </c>
      <c r="G48">
        <v>2</v>
      </c>
      <c r="H48">
        <v>2</v>
      </c>
      <c r="I48">
        <v>2</v>
      </c>
      <c r="J48" t="s">
        <v>288</v>
      </c>
      <c r="K48" s="19">
        <v>38106.019999999997</v>
      </c>
      <c r="L48" s="19">
        <v>36106.019999999997</v>
      </c>
      <c r="M48" s="19">
        <v>39630.01</v>
      </c>
      <c r="N48" s="19">
        <v>297654.5</v>
      </c>
    </row>
    <row r="49" spans="1:29" x14ac:dyDescent="0.2">
      <c r="A49" s="20"/>
      <c r="B49" t="s">
        <v>64</v>
      </c>
      <c r="C49" t="s">
        <v>284</v>
      </c>
      <c r="D49" s="19">
        <v>21581.56</v>
      </c>
      <c r="E49" s="19">
        <v>20677.46</v>
      </c>
      <c r="F49" s="19">
        <v>19259.34</v>
      </c>
      <c r="G49">
        <v>309</v>
      </c>
      <c r="H49">
        <v>307</v>
      </c>
      <c r="I49">
        <v>304</v>
      </c>
      <c r="J49" t="s">
        <v>289</v>
      </c>
      <c r="K49" s="19">
        <v>6668702.5</v>
      </c>
      <c r="L49" s="19">
        <v>6347979.0099999998</v>
      </c>
      <c r="M49" s="19">
        <v>5854838.6699999999</v>
      </c>
      <c r="N49" s="19">
        <v>48844527.5</v>
      </c>
    </row>
    <row r="50" spans="1:29" x14ac:dyDescent="0.2">
      <c r="A50" s="20"/>
      <c r="B50" t="s">
        <v>64</v>
      </c>
      <c r="C50" t="s">
        <v>284</v>
      </c>
      <c r="D50" s="19">
        <v>12815.71</v>
      </c>
      <c r="E50" s="19">
        <v>12815.71</v>
      </c>
      <c r="F50" s="19">
        <v>13673.91</v>
      </c>
      <c r="G50">
        <v>2</v>
      </c>
      <c r="H50">
        <v>2</v>
      </c>
      <c r="I50">
        <v>2</v>
      </c>
      <c r="J50" t="s">
        <v>290</v>
      </c>
      <c r="K50" s="19">
        <v>25631.42</v>
      </c>
      <c r="L50" s="19">
        <v>25631.42</v>
      </c>
      <c r="M50" s="19">
        <v>27347.82</v>
      </c>
      <c r="N50" s="19">
        <v>193500.9</v>
      </c>
    </row>
    <row r="51" spans="1:29" x14ac:dyDescent="0.2">
      <c r="A51" s="20"/>
      <c r="B51" t="s">
        <v>64</v>
      </c>
      <c r="C51" t="s">
        <v>284</v>
      </c>
      <c r="D51" s="19">
        <v>16544.12</v>
      </c>
      <c r="E51" s="19">
        <v>17306.62</v>
      </c>
      <c r="F51" s="19">
        <v>18267.55</v>
      </c>
      <c r="G51">
        <v>10</v>
      </c>
      <c r="H51">
        <v>9</v>
      </c>
      <c r="I51">
        <v>9</v>
      </c>
      <c r="J51" t="s">
        <v>293</v>
      </c>
      <c r="K51" s="19">
        <v>165441.22</v>
      </c>
      <c r="L51" s="19">
        <v>155759.6</v>
      </c>
      <c r="M51" s="19">
        <v>164407.99</v>
      </c>
      <c r="N51" s="19">
        <v>1710334.26</v>
      </c>
    </row>
    <row r="52" spans="1:29" x14ac:dyDescent="0.2">
      <c r="A52" s="20"/>
      <c r="B52" t="s">
        <v>64</v>
      </c>
      <c r="C52" t="s">
        <v>284</v>
      </c>
      <c r="D52" s="19">
        <v>15653.49</v>
      </c>
      <c r="E52" s="19">
        <v>15653.49</v>
      </c>
      <c r="F52" s="19">
        <v>16627.39</v>
      </c>
      <c r="G52">
        <v>2</v>
      </c>
      <c r="H52">
        <v>2</v>
      </c>
      <c r="I52">
        <v>2</v>
      </c>
      <c r="J52" t="s">
        <v>294</v>
      </c>
      <c r="K52" s="19">
        <v>31306.98</v>
      </c>
      <c r="L52" s="19">
        <v>31306.98</v>
      </c>
      <c r="M52" s="19">
        <v>33254.78</v>
      </c>
      <c r="N52" s="19">
        <v>230176.2</v>
      </c>
    </row>
    <row r="53" spans="1:29" x14ac:dyDescent="0.2">
      <c r="A53" s="20"/>
      <c r="B53" t="s">
        <v>64</v>
      </c>
      <c r="C53" t="s">
        <v>284</v>
      </c>
      <c r="D53" s="19">
        <v>17149.03</v>
      </c>
      <c r="E53" s="19">
        <v>17149.03</v>
      </c>
      <c r="F53" s="19">
        <v>18653.52</v>
      </c>
      <c r="G53">
        <v>4</v>
      </c>
      <c r="H53">
        <v>4</v>
      </c>
      <c r="I53">
        <v>4</v>
      </c>
      <c r="J53" t="s">
        <v>295</v>
      </c>
      <c r="K53" s="19">
        <v>68596.12</v>
      </c>
      <c r="L53" s="19">
        <v>68596.12</v>
      </c>
      <c r="M53" s="19">
        <v>74614.080000000002</v>
      </c>
      <c r="N53" s="19">
        <v>544614.91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5.75" customHeight="1" x14ac:dyDescent="0.2">
      <c r="A54" s="20"/>
      <c r="B54" t="s">
        <v>64</v>
      </c>
      <c r="C54" t="s">
        <v>284</v>
      </c>
      <c r="D54" s="19">
        <v>17181.38</v>
      </c>
      <c r="E54" s="19">
        <v>17077.490000000002</v>
      </c>
      <c r="F54" s="19">
        <v>17738.419999999998</v>
      </c>
      <c r="G54">
        <v>3</v>
      </c>
      <c r="H54">
        <v>3</v>
      </c>
      <c r="I54">
        <v>3</v>
      </c>
      <c r="J54" t="s">
        <v>296</v>
      </c>
      <c r="K54" s="19">
        <v>51544.13</v>
      </c>
      <c r="L54" s="19">
        <v>51232.480000000003</v>
      </c>
      <c r="M54" s="19">
        <v>53215.25</v>
      </c>
      <c r="N54" s="19">
        <v>413413.5</v>
      </c>
    </row>
    <row r="55" spans="1:29" x14ac:dyDescent="0.2">
      <c r="A55" s="20"/>
      <c r="B55" t="s">
        <v>64</v>
      </c>
      <c r="C55" t="s">
        <v>284</v>
      </c>
      <c r="D55" s="19">
        <v>23514.32</v>
      </c>
      <c r="E55" s="19">
        <v>31499.61</v>
      </c>
      <c r="F55" s="19">
        <v>24782.6</v>
      </c>
      <c r="G55">
        <v>3</v>
      </c>
      <c r="H55">
        <v>3</v>
      </c>
      <c r="I55">
        <v>3</v>
      </c>
      <c r="J55" t="s">
        <v>297</v>
      </c>
      <c r="K55" s="19">
        <v>70542.960000000006</v>
      </c>
      <c r="L55" s="19">
        <v>94498.83</v>
      </c>
      <c r="M55" s="19">
        <v>74347.8</v>
      </c>
      <c r="N55" s="19">
        <v>549503.6</v>
      </c>
    </row>
    <row r="56" spans="1:29" x14ac:dyDescent="0.2">
      <c r="A56" s="20"/>
      <c r="B56" t="s">
        <v>64</v>
      </c>
      <c r="C56" t="s">
        <v>284</v>
      </c>
      <c r="D56" s="19">
        <v>18250.650000000001</v>
      </c>
      <c r="E56" s="19">
        <v>26431.23</v>
      </c>
      <c r="F56" s="19">
        <v>19830.810000000001</v>
      </c>
      <c r="G56">
        <v>7</v>
      </c>
      <c r="H56">
        <v>7</v>
      </c>
      <c r="I56">
        <v>7</v>
      </c>
      <c r="J56" t="s">
        <v>299</v>
      </c>
      <c r="K56" s="19">
        <v>127754.58</v>
      </c>
      <c r="L56" s="19">
        <v>185018.59</v>
      </c>
      <c r="M56" s="19">
        <v>138815.66</v>
      </c>
      <c r="N56" s="19">
        <v>993690.03</v>
      </c>
    </row>
    <row r="57" spans="1:29" x14ac:dyDescent="0.2">
      <c r="A57" s="20"/>
      <c r="B57" t="s">
        <v>64</v>
      </c>
      <c r="C57" t="s">
        <v>284</v>
      </c>
      <c r="D57" s="19">
        <v>17332.71</v>
      </c>
      <c r="E57" s="19">
        <v>18378.599999999999</v>
      </c>
      <c r="F57" s="19">
        <v>17522.59</v>
      </c>
      <c r="G57">
        <v>3</v>
      </c>
      <c r="H57">
        <v>5</v>
      </c>
      <c r="I57">
        <v>4</v>
      </c>
      <c r="J57" t="s">
        <v>300</v>
      </c>
      <c r="K57" s="19">
        <v>51998.12</v>
      </c>
      <c r="L57" s="19">
        <v>91893.02</v>
      </c>
      <c r="M57" s="19">
        <v>70090.34</v>
      </c>
      <c r="N57" s="19">
        <v>472370.36</v>
      </c>
    </row>
    <row r="58" spans="1:29" x14ac:dyDescent="0.2">
      <c r="A58" s="20"/>
      <c r="B58" t="s">
        <v>64</v>
      </c>
      <c r="C58" t="s">
        <v>284</v>
      </c>
      <c r="D58" s="19">
        <v>23730.25</v>
      </c>
      <c r="E58" s="19">
        <v>23730.25</v>
      </c>
      <c r="F58" s="19">
        <v>27328.73</v>
      </c>
      <c r="G58">
        <v>2</v>
      </c>
      <c r="H58">
        <v>2</v>
      </c>
      <c r="I58">
        <v>2</v>
      </c>
      <c r="J58" t="s">
        <v>301</v>
      </c>
      <c r="K58" s="19">
        <v>47460.5</v>
      </c>
      <c r="L58" s="19">
        <v>47460.5</v>
      </c>
      <c r="M58" s="19">
        <v>54657.46</v>
      </c>
      <c r="N58" s="19">
        <v>338195.07</v>
      </c>
    </row>
    <row r="59" spans="1:29" x14ac:dyDescent="0.2">
      <c r="A59" s="20"/>
      <c r="B59" t="s">
        <v>65</v>
      </c>
      <c r="C59" t="s">
        <v>284</v>
      </c>
      <c r="D59" s="19">
        <v>45090.3</v>
      </c>
      <c r="E59" s="19">
        <v>19916.419999999998</v>
      </c>
      <c r="F59" s="19">
        <v>20213.77</v>
      </c>
      <c r="G59">
        <v>1</v>
      </c>
      <c r="H59">
        <v>1</v>
      </c>
      <c r="I59">
        <v>1</v>
      </c>
      <c r="J59" t="s">
        <v>287</v>
      </c>
      <c r="K59" s="19">
        <v>45090.3</v>
      </c>
      <c r="L59" s="19">
        <v>19916.419999999998</v>
      </c>
      <c r="M59" s="19">
        <v>20213.77</v>
      </c>
      <c r="N59" s="19">
        <v>182783.57</v>
      </c>
    </row>
    <row r="60" spans="1:29" x14ac:dyDescent="0.2">
      <c r="A60" s="20"/>
      <c r="B60" t="s">
        <v>65</v>
      </c>
      <c r="C60" t="s">
        <v>284</v>
      </c>
      <c r="D60" s="19">
        <v>17838.88</v>
      </c>
      <c r="E60" s="19">
        <v>17860.2</v>
      </c>
      <c r="F60" s="19">
        <v>18938.27</v>
      </c>
      <c r="G60">
        <v>11</v>
      </c>
      <c r="H60">
        <v>11</v>
      </c>
      <c r="I60">
        <v>11</v>
      </c>
      <c r="J60" t="s">
        <v>288</v>
      </c>
      <c r="K60" s="19">
        <v>196227.7</v>
      </c>
      <c r="L60" s="19">
        <v>196462.24</v>
      </c>
      <c r="M60" s="19">
        <v>208320.98</v>
      </c>
      <c r="N60" s="19">
        <v>1544757.54</v>
      </c>
    </row>
    <row r="61" spans="1:29" x14ac:dyDescent="0.2">
      <c r="A61" s="20"/>
      <c r="B61" t="s">
        <v>65</v>
      </c>
      <c r="C61" t="s">
        <v>284</v>
      </c>
      <c r="D61" s="19">
        <v>17480.21</v>
      </c>
      <c r="E61" s="19">
        <v>20922.23</v>
      </c>
      <c r="F61" s="19">
        <v>16998.95</v>
      </c>
      <c r="G61">
        <v>374</v>
      </c>
      <c r="H61">
        <v>377</v>
      </c>
      <c r="I61">
        <v>370</v>
      </c>
      <c r="J61" t="s">
        <v>289</v>
      </c>
      <c r="K61" s="19">
        <v>6537600.0300000003</v>
      </c>
      <c r="L61" s="19">
        <v>7887679.0499999998</v>
      </c>
      <c r="M61" s="19">
        <v>6289613.0499999998</v>
      </c>
      <c r="N61" s="19">
        <v>54490804.079999998</v>
      </c>
    </row>
    <row r="62" spans="1:29" x14ac:dyDescent="0.2">
      <c r="A62" s="20"/>
      <c r="B62" t="s">
        <v>65</v>
      </c>
      <c r="C62" t="s">
        <v>284</v>
      </c>
      <c r="D62" s="19">
        <v>18706.259999999998</v>
      </c>
      <c r="E62" s="19">
        <v>18706.259999999998</v>
      </c>
      <c r="F62" s="19">
        <v>18977.259999999998</v>
      </c>
      <c r="G62">
        <v>1</v>
      </c>
      <c r="H62">
        <v>1</v>
      </c>
      <c r="I62">
        <v>1</v>
      </c>
      <c r="J62" t="s">
        <v>290</v>
      </c>
      <c r="K62" s="19">
        <v>18706.259999999998</v>
      </c>
      <c r="L62" s="19">
        <v>18706.259999999998</v>
      </c>
      <c r="M62" s="19">
        <v>18977.259999999998</v>
      </c>
      <c r="N62" s="19">
        <v>146343.32999999999</v>
      </c>
    </row>
    <row r="63" spans="1:29" x14ac:dyDescent="0.2">
      <c r="A63" s="20"/>
      <c r="B63" t="s">
        <v>65</v>
      </c>
      <c r="C63" t="s">
        <v>284</v>
      </c>
      <c r="D63" s="19">
        <v>15313.66</v>
      </c>
      <c r="E63" s="19">
        <v>15313.66</v>
      </c>
      <c r="F63" s="19">
        <v>16913.23</v>
      </c>
      <c r="G63">
        <v>1</v>
      </c>
      <c r="H63">
        <v>1</v>
      </c>
      <c r="I63">
        <v>1</v>
      </c>
      <c r="J63" t="s">
        <v>291</v>
      </c>
      <c r="K63" s="19">
        <v>15313.66</v>
      </c>
      <c r="L63" s="19">
        <v>15313.66</v>
      </c>
      <c r="M63" s="19">
        <v>16913.23</v>
      </c>
      <c r="N63" s="19">
        <v>122038.06</v>
      </c>
    </row>
    <row r="64" spans="1:29" x14ac:dyDescent="0.2">
      <c r="A64" s="20"/>
      <c r="B64" t="s">
        <v>65</v>
      </c>
      <c r="C64" t="s">
        <v>284</v>
      </c>
      <c r="D64" s="19">
        <v>30063.8</v>
      </c>
      <c r="E64" s="19">
        <v>20042.53</v>
      </c>
      <c r="F64" s="19">
        <v>20049.919999999998</v>
      </c>
      <c r="G64">
        <v>2</v>
      </c>
      <c r="H64">
        <v>3</v>
      </c>
      <c r="I64">
        <v>3</v>
      </c>
      <c r="J64" t="s">
        <v>292</v>
      </c>
      <c r="K64" s="19">
        <v>60127.6</v>
      </c>
      <c r="L64" s="19">
        <v>60127.6</v>
      </c>
      <c r="M64" s="19">
        <v>60149.75</v>
      </c>
      <c r="N64" s="19">
        <v>579749.35</v>
      </c>
    </row>
    <row r="65" spans="1:14" x14ac:dyDescent="0.2">
      <c r="A65" s="20"/>
      <c r="B65" t="s">
        <v>65</v>
      </c>
      <c r="C65" t="s">
        <v>284</v>
      </c>
      <c r="D65" s="19">
        <v>15852.44</v>
      </c>
      <c r="E65" s="19">
        <v>15887.34</v>
      </c>
      <c r="F65" s="19">
        <v>16711.3</v>
      </c>
      <c r="G65">
        <v>10</v>
      </c>
      <c r="H65">
        <v>10</v>
      </c>
      <c r="I65">
        <v>10</v>
      </c>
      <c r="J65" t="s">
        <v>293</v>
      </c>
      <c r="K65" s="19">
        <v>158524.35999999999</v>
      </c>
      <c r="L65" s="19">
        <v>158873.39000000001</v>
      </c>
      <c r="M65" s="19">
        <v>167112.98000000001</v>
      </c>
      <c r="N65" s="19">
        <v>1485159.19</v>
      </c>
    </row>
    <row r="66" spans="1:14" x14ac:dyDescent="0.2">
      <c r="A66" s="20"/>
      <c r="B66" t="s">
        <v>65</v>
      </c>
      <c r="C66" t="s">
        <v>284</v>
      </c>
      <c r="D66" s="19">
        <v>12331</v>
      </c>
      <c r="E66" s="19">
        <v>12331</v>
      </c>
      <c r="F66" s="19">
        <v>10787.81</v>
      </c>
      <c r="G66">
        <v>5</v>
      </c>
      <c r="H66">
        <v>5</v>
      </c>
      <c r="I66">
        <v>6</v>
      </c>
      <c r="J66" t="s">
        <v>294</v>
      </c>
      <c r="K66" s="19">
        <v>61654.98</v>
      </c>
      <c r="L66" s="19">
        <v>61654.98</v>
      </c>
      <c r="M66" s="19">
        <v>64726.86</v>
      </c>
      <c r="N66" s="19">
        <v>500724.03</v>
      </c>
    </row>
    <row r="67" spans="1:14" x14ac:dyDescent="0.2">
      <c r="A67" s="20"/>
      <c r="B67" t="s">
        <v>65</v>
      </c>
      <c r="C67" t="s">
        <v>284</v>
      </c>
      <c r="D67" s="19">
        <v>15745.82</v>
      </c>
      <c r="E67" s="19">
        <v>15658.58</v>
      </c>
      <c r="F67" s="19">
        <v>16993.240000000002</v>
      </c>
      <c r="G67">
        <v>2</v>
      </c>
      <c r="H67">
        <v>2</v>
      </c>
      <c r="I67">
        <v>2</v>
      </c>
      <c r="J67" t="s">
        <v>296</v>
      </c>
      <c r="K67" s="19">
        <v>31491.64</v>
      </c>
      <c r="L67" s="19">
        <v>31317.16</v>
      </c>
      <c r="M67" s="19">
        <v>33986.47</v>
      </c>
      <c r="N67" s="19">
        <v>247544.85</v>
      </c>
    </row>
    <row r="68" spans="1:14" x14ac:dyDescent="0.2">
      <c r="A68" s="20"/>
      <c r="B68" t="s">
        <v>65</v>
      </c>
      <c r="C68" t="s">
        <v>284</v>
      </c>
      <c r="D68" s="19">
        <v>15556</v>
      </c>
      <c r="E68" s="19">
        <v>15556</v>
      </c>
      <c r="F68" s="19">
        <v>15777.38</v>
      </c>
      <c r="G68">
        <v>1</v>
      </c>
      <c r="H68">
        <v>1</v>
      </c>
      <c r="I68">
        <v>1</v>
      </c>
      <c r="J68" t="s">
        <v>297</v>
      </c>
      <c r="K68" s="19">
        <v>15556</v>
      </c>
      <c r="L68" s="19">
        <v>15556</v>
      </c>
      <c r="M68" s="19">
        <v>15777.38</v>
      </c>
      <c r="N68" s="19">
        <v>121923.83</v>
      </c>
    </row>
    <row r="69" spans="1:14" x14ac:dyDescent="0.2">
      <c r="A69" s="20"/>
      <c r="B69" t="s">
        <v>65</v>
      </c>
      <c r="C69" t="s">
        <v>284</v>
      </c>
      <c r="D69" s="19">
        <v>14996.95</v>
      </c>
      <c r="E69" s="19">
        <v>14996.95</v>
      </c>
      <c r="F69" s="19">
        <v>16579.509999999998</v>
      </c>
      <c r="G69">
        <v>2</v>
      </c>
      <c r="H69">
        <v>2</v>
      </c>
      <c r="I69">
        <v>2</v>
      </c>
      <c r="J69" t="s">
        <v>298</v>
      </c>
      <c r="K69" s="19">
        <v>29993.9</v>
      </c>
      <c r="L69" s="19">
        <v>29993.9</v>
      </c>
      <c r="M69" s="19">
        <v>33159.01</v>
      </c>
      <c r="N69" s="19">
        <v>240096.2</v>
      </c>
    </row>
    <row r="70" spans="1:14" x14ac:dyDescent="0.2">
      <c r="A70" s="20"/>
      <c r="B70" t="s">
        <v>65</v>
      </c>
      <c r="C70" t="s">
        <v>284</v>
      </c>
      <c r="D70" s="19">
        <v>13697.01</v>
      </c>
      <c r="E70" s="19">
        <v>13697.01</v>
      </c>
      <c r="F70" s="19">
        <v>14490.74</v>
      </c>
      <c r="G70">
        <v>3</v>
      </c>
      <c r="H70">
        <v>3</v>
      </c>
      <c r="I70">
        <v>3</v>
      </c>
      <c r="J70" t="s">
        <v>299</v>
      </c>
      <c r="K70" s="19">
        <v>41091.019999999997</v>
      </c>
      <c r="L70" s="19">
        <v>41091.019999999997</v>
      </c>
      <c r="M70" s="19">
        <v>43472.21</v>
      </c>
      <c r="N70" s="19">
        <v>296693.62</v>
      </c>
    </row>
    <row r="71" spans="1:14" x14ac:dyDescent="0.2">
      <c r="A71" s="20"/>
      <c r="B71" t="s">
        <v>65</v>
      </c>
      <c r="C71" t="s">
        <v>284</v>
      </c>
      <c r="D71" s="19">
        <v>14758.79</v>
      </c>
      <c r="E71" s="19">
        <v>14758.79</v>
      </c>
      <c r="F71" s="19">
        <v>15264.47</v>
      </c>
      <c r="G71">
        <v>3</v>
      </c>
      <c r="H71">
        <v>3</v>
      </c>
      <c r="I71">
        <v>3</v>
      </c>
      <c r="J71" t="s">
        <v>300</v>
      </c>
      <c r="K71" s="19">
        <v>44276.38</v>
      </c>
      <c r="L71" s="19">
        <v>44276.38</v>
      </c>
      <c r="M71" s="19">
        <v>45793.42</v>
      </c>
      <c r="N71" s="19">
        <v>337195.4</v>
      </c>
    </row>
    <row r="72" spans="1:14" x14ac:dyDescent="0.2">
      <c r="A72" s="20"/>
      <c r="B72" t="s">
        <v>65</v>
      </c>
      <c r="C72" t="s">
        <v>284</v>
      </c>
      <c r="D72" s="19">
        <v>19596.53</v>
      </c>
      <c r="E72" s="19">
        <v>18062.38</v>
      </c>
      <c r="F72" s="19">
        <v>18810.349999999999</v>
      </c>
      <c r="G72">
        <v>4</v>
      </c>
      <c r="H72">
        <v>4</v>
      </c>
      <c r="I72">
        <v>4</v>
      </c>
      <c r="J72" t="s">
        <v>301</v>
      </c>
      <c r="K72" s="19">
        <v>78386.12</v>
      </c>
      <c r="L72" s="19">
        <v>72249.5</v>
      </c>
      <c r="M72" s="19">
        <v>75241.39</v>
      </c>
      <c r="N72" s="19">
        <v>552327.56999999995</v>
      </c>
    </row>
    <row r="73" spans="1:14" x14ac:dyDescent="0.2">
      <c r="A73" s="20"/>
      <c r="B73" t="s">
        <v>66</v>
      </c>
      <c r="C73" t="s">
        <v>284</v>
      </c>
      <c r="D73" s="19">
        <v>9477.84</v>
      </c>
      <c r="E73" s="19">
        <v>9854.1200000000008</v>
      </c>
      <c r="F73" s="19">
        <v>10062.89</v>
      </c>
      <c r="G73">
        <v>195</v>
      </c>
      <c r="H73">
        <v>205</v>
      </c>
      <c r="I73">
        <v>196</v>
      </c>
      <c r="J73" t="s">
        <v>289</v>
      </c>
      <c r="K73" s="19">
        <v>1848179.37</v>
      </c>
      <c r="L73" s="19">
        <v>2020095.02</v>
      </c>
      <c r="M73" s="19">
        <v>1972327.21</v>
      </c>
      <c r="N73" s="19">
        <v>14269101.57</v>
      </c>
    </row>
    <row r="74" spans="1:14" x14ac:dyDescent="0.2">
      <c r="A74" s="20"/>
      <c r="B74" t="s">
        <v>66</v>
      </c>
      <c r="C74" t="s">
        <v>284</v>
      </c>
      <c r="D74" s="19">
        <v>8776.9699999999993</v>
      </c>
      <c r="E74" s="19">
        <v>9776.9699999999993</v>
      </c>
      <c r="F74" s="19">
        <v>9083.41</v>
      </c>
      <c r="G74">
        <v>7</v>
      </c>
      <c r="H74">
        <v>7</v>
      </c>
      <c r="I74">
        <v>7</v>
      </c>
      <c r="J74" t="s">
        <v>290</v>
      </c>
      <c r="K74" s="19">
        <v>61438.78</v>
      </c>
      <c r="L74" s="19">
        <v>68438.78</v>
      </c>
      <c r="M74" s="19">
        <v>63583.85</v>
      </c>
      <c r="N74" s="19">
        <v>480946.23</v>
      </c>
    </row>
    <row r="75" spans="1:14" x14ac:dyDescent="0.2">
      <c r="A75" s="20"/>
      <c r="B75" t="s">
        <v>66</v>
      </c>
      <c r="C75" t="s">
        <v>284</v>
      </c>
      <c r="D75" s="19">
        <v>8264.85</v>
      </c>
      <c r="E75" s="19">
        <v>8264.85</v>
      </c>
      <c r="F75" s="19">
        <v>8819.6200000000008</v>
      </c>
      <c r="G75">
        <v>4</v>
      </c>
      <c r="H75">
        <v>4</v>
      </c>
      <c r="I75">
        <v>4</v>
      </c>
      <c r="J75" t="s">
        <v>291</v>
      </c>
      <c r="K75" s="19">
        <v>33059.4</v>
      </c>
      <c r="L75" s="19">
        <v>33059.4</v>
      </c>
      <c r="M75" s="19">
        <v>35278.46</v>
      </c>
      <c r="N75" s="19">
        <v>252014.81</v>
      </c>
    </row>
    <row r="76" spans="1:14" x14ac:dyDescent="0.2">
      <c r="A76" s="20"/>
      <c r="B76" t="s">
        <v>66</v>
      </c>
      <c r="C76" t="s">
        <v>284</v>
      </c>
      <c r="D76" s="19">
        <v>10952.78</v>
      </c>
      <c r="E76" s="19">
        <v>10895.08</v>
      </c>
      <c r="F76" s="19">
        <v>11680.49</v>
      </c>
      <c r="G76">
        <v>13</v>
      </c>
      <c r="H76">
        <v>13</v>
      </c>
      <c r="I76">
        <v>13</v>
      </c>
      <c r="J76" t="s">
        <v>293</v>
      </c>
      <c r="K76" s="19">
        <v>142386.07999999999</v>
      </c>
      <c r="L76" s="19">
        <v>141636.07999999999</v>
      </c>
      <c r="M76" s="19">
        <v>151846.35999999999</v>
      </c>
      <c r="N76" s="19">
        <v>1058599.6399999999</v>
      </c>
    </row>
    <row r="77" spans="1:14" x14ac:dyDescent="0.2">
      <c r="A77" s="20"/>
      <c r="B77" t="s">
        <v>66</v>
      </c>
      <c r="C77" t="s">
        <v>284</v>
      </c>
      <c r="D77" s="19">
        <v>10887.74</v>
      </c>
      <c r="E77" s="19">
        <v>10887.74</v>
      </c>
      <c r="F77" s="19">
        <v>11258.04</v>
      </c>
      <c r="G77">
        <v>2</v>
      </c>
      <c r="H77">
        <v>2</v>
      </c>
      <c r="I77">
        <v>2</v>
      </c>
      <c r="J77" t="s">
        <v>300</v>
      </c>
      <c r="K77" s="19">
        <v>21775.48</v>
      </c>
      <c r="L77" s="19">
        <v>21775.48</v>
      </c>
      <c r="M77" s="19">
        <v>22516.080000000002</v>
      </c>
      <c r="N77" s="19">
        <v>164588.35999999999</v>
      </c>
    </row>
    <row r="78" spans="1:14" x14ac:dyDescent="0.2">
      <c r="A78" s="20"/>
      <c r="B78" t="s">
        <v>67</v>
      </c>
      <c r="C78" t="s">
        <v>284</v>
      </c>
      <c r="D78" s="19">
        <v>12656.54</v>
      </c>
      <c r="E78" s="19">
        <v>12750.25</v>
      </c>
      <c r="F78" s="19">
        <v>13092.25</v>
      </c>
      <c r="G78">
        <v>2</v>
      </c>
      <c r="H78">
        <v>2</v>
      </c>
      <c r="I78">
        <v>2</v>
      </c>
      <c r="J78" t="s">
        <v>288</v>
      </c>
      <c r="K78" s="19">
        <v>25313.08</v>
      </c>
      <c r="L78" s="19">
        <v>25500.5</v>
      </c>
      <c r="M78" s="19">
        <v>26184.5</v>
      </c>
      <c r="N78" s="19">
        <v>200298.42</v>
      </c>
    </row>
    <row r="79" spans="1:14" x14ac:dyDescent="0.2">
      <c r="A79" s="20"/>
      <c r="B79" t="s">
        <v>67</v>
      </c>
      <c r="C79" t="s">
        <v>284</v>
      </c>
      <c r="D79" s="19">
        <v>11789.29</v>
      </c>
      <c r="E79" s="19">
        <v>11731.49</v>
      </c>
      <c r="F79" s="19">
        <v>12720.67</v>
      </c>
      <c r="G79">
        <v>275</v>
      </c>
      <c r="H79">
        <v>279</v>
      </c>
      <c r="I79">
        <v>290</v>
      </c>
      <c r="J79" t="s">
        <v>289</v>
      </c>
      <c r="K79" s="19">
        <v>3242055.84</v>
      </c>
      <c r="L79" s="19">
        <v>3273084.39</v>
      </c>
      <c r="M79" s="19">
        <v>3688993.41</v>
      </c>
      <c r="N79" s="19">
        <v>25214241.989999998</v>
      </c>
    </row>
    <row r="80" spans="1:14" x14ac:dyDescent="0.2">
      <c r="A80" s="20"/>
      <c r="B80" t="s">
        <v>67</v>
      </c>
      <c r="C80" t="s">
        <v>284</v>
      </c>
      <c r="D80" s="19">
        <v>12196.86</v>
      </c>
      <c r="E80" s="19">
        <v>12196.86</v>
      </c>
      <c r="F80" s="19">
        <v>12802.31</v>
      </c>
      <c r="G80">
        <v>1</v>
      </c>
      <c r="H80">
        <v>1</v>
      </c>
      <c r="I80">
        <v>1</v>
      </c>
      <c r="J80" t="s">
        <v>290</v>
      </c>
      <c r="K80" s="19">
        <v>12196.86</v>
      </c>
      <c r="L80" s="19">
        <v>12196.86</v>
      </c>
      <c r="M80" s="19">
        <v>12802.31</v>
      </c>
      <c r="N80" s="19">
        <v>92645.08</v>
      </c>
    </row>
    <row r="81" spans="1:14" x14ac:dyDescent="0.2">
      <c r="A81" s="20"/>
      <c r="B81" t="s">
        <v>67</v>
      </c>
      <c r="C81" t="s">
        <v>284</v>
      </c>
      <c r="D81" s="19">
        <v>0</v>
      </c>
      <c r="E81" s="19">
        <v>0</v>
      </c>
      <c r="F81" s="19">
        <v>8993.6299999999992</v>
      </c>
      <c r="G81">
        <v>0</v>
      </c>
      <c r="H81">
        <v>0</v>
      </c>
      <c r="I81">
        <v>1</v>
      </c>
      <c r="J81" t="s">
        <v>291</v>
      </c>
      <c r="K81" s="19">
        <v>0</v>
      </c>
      <c r="L81" s="19">
        <v>0</v>
      </c>
      <c r="M81" s="19">
        <v>8993.6299999999992</v>
      </c>
      <c r="N81" s="19">
        <v>8993.6299999999992</v>
      </c>
    </row>
    <row r="82" spans="1:14" x14ac:dyDescent="0.2">
      <c r="A82" s="20"/>
      <c r="B82" t="s">
        <v>67</v>
      </c>
      <c r="C82" t="s">
        <v>284</v>
      </c>
      <c r="D82" s="19">
        <v>6365.81</v>
      </c>
      <c r="E82" s="19">
        <v>0</v>
      </c>
      <c r="F82" s="19">
        <v>0</v>
      </c>
      <c r="G82">
        <v>1</v>
      </c>
      <c r="H82">
        <v>0</v>
      </c>
      <c r="I82">
        <v>0</v>
      </c>
      <c r="J82" t="s">
        <v>292</v>
      </c>
      <c r="K82" s="19">
        <v>6365.81</v>
      </c>
      <c r="L82" s="19">
        <v>0</v>
      </c>
      <c r="M82" s="19">
        <v>0</v>
      </c>
      <c r="N82" s="19">
        <v>41607.050000000003</v>
      </c>
    </row>
    <row r="83" spans="1:14" x14ac:dyDescent="0.2">
      <c r="A83" s="20"/>
      <c r="B83" t="s">
        <v>67</v>
      </c>
      <c r="C83" t="s">
        <v>284</v>
      </c>
      <c r="D83" s="19">
        <v>11071.53</v>
      </c>
      <c r="E83" s="19">
        <v>10946.28</v>
      </c>
      <c r="F83" s="19">
        <v>11503.38</v>
      </c>
      <c r="G83">
        <v>19</v>
      </c>
      <c r="H83">
        <v>19</v>
      </c>
      <c r="I83">
        <v>18</v>
      </c>
      <c r="J83" t="s">
        <v>293</v>
      </c>
      <c r="K83" s="19">
        <v>210359.07</v>
      </c>
      <c r="L83" s="19">
        <v>207979.32</v>
      </c>
      <c r="M83" s="19">
        <v>207060.81</v>
      </c>
      <c r="N83" s="19">
        <v>1583583.48</v>
      </c>
    </row>
    <row r="84" spans="1:14" x14ac:dyDescent="0.2">
      <c r="A84" s="20"/>
      <c r="B84" t="s">
        <v>67</v>
      </c>
      <c r="C84" t="s">
        <v>284</v>
      </c>
      <c r="D84" s="19">
        <v>8526.16</v>
      </c>
      <c r="E84" s="19">
        <v>8526.16</v>
      </c>
      <c r="F84" s="19">
        <v>9376.81</v>
      </c>
      <c r="G84">
        <v>1</v>
      </c>
      <c r="H84">
        <v>1</v>
      </c>
      <c r="I84">
        <v>1</v>
      </c>
      <c r="J84" t="s">
        <v>294</v>
      </c>
      <c r="K84" s="19">
        <v>8526.16</v>
      </c>
      <c r="L84" s="19">
        <v>8526.16</v>
      </c>
      <c r="M84" s="19">
        <v>9376.81</v>
      </c>
      <c r="N84" s="19">
        <v>66505.25</v>
      </c>
    </row>
    <row r="85" spans="1:14" x14ac:dyDescent="0.2">
      <c r="A85" s="20"/>
      <c r="B85" t="s">
        <v>67</v>
      </c>
      <c r="C85" t="s">
        <v>284</v>
      </c>
      <c r="D85" s="19">
        <v>11351.13</v>
      </c>
      <c r="E85" s="19">
        <v>11375.33</v>
      </c>
      <c r="F85" s="19">
        <v>11698.59</v>
      </c>
      <c r="G85">
        <v>4</v>
      </c>
      <c r="H85">
        <v>4</v>
      </c>
      <c r="I85">
        <v>4</v>
      </c>
      <c r="J85" t="s">
        <v>295</v>
      </c>
      <c r="K85" s="19">
        <v>45404.5</v>
      </c>
      <c r="L85" s="19">
        <v>45501.31</v>
      </c>
      <c r="M85" s="19">
        <v>46794.34</v>
      </c>
      <c r="N85" s="19">
        <v>363371.64</v>
      </c>
    </row>
    <row r="86" spans="1:14" x14ac:dyDescent="0.2">
      <c r="A86" s="20"/>
      <c r="B86" t="s">
        <v>67</v>
      </c>
      <c r="C86" t="s">
        <v>284</v>
      </c>
      <c r="D86" s="19">
        <v>12700.64</v>
      </c>
      <c r="E86" s="19">
        <v>12344.36</v>
      </c>
      <c r="F86" s="19">
        <v>13239.6</v>
      </c>
      <c r="G86">
        <v>1</v>
      </c>
      <c r="H86">
        <v>1</v>
      </c>
      <c r="I86">
        <v>1</v>
      </c>
      <c r="J86" t="s">
        <v>296</v>
      </c>
      <c r="K86" s="19">
        <v>12700.64</v>
      </c>
      <c r="L86" s="19">
        <v>12344.36</v>
      </c>
      <c r="M86" s="19">
        <v>13239.6</v>
      </c>
      <c r="N86" s="19">
        <v>105221.55</v>
      </c>
    </row>
    <row r="87" spans="1:14" x14ac:dyDescent="0.2">
      <c r="A87" s="20"/>
      <c r="B87" t="s">
        <v>67</v>
      </c>
      <c r="C87" t="s">
        <v>284</v>
      </c>
      <c r="D87" s="19">
        <v>11090.4</v>
      </c>
      <c r="E87" s="19">
        <v>11090.4</v>
      </c>
      <c r="F87" s="19">
        <v>11241.42</v>
      </c>
      <c r="G87">
        <v>2</v>
      </c>
      <c r="H87">
        <v>2</v>
      </c>
      <c r="I87">
        <v>2</v>
      </c>
      <c r="J87" t="s">
        <v>299</v>
      </c>
      <c r="K87" s="19">
        <v>22180.799999999999</v>
      </c>
      <c r="L87" s="19">
        <v>22180.799999999999</v>
      </c>
      <c r="M87" s="19">
        <v>22482.84</v>
      </c>
      <c r="N87" s="19">
        <v>202342.44</v>
      </c>
    </row>
    <row r="88" spans="1:14" x14ac:dyDescent="0.2">
      <c r="A88" s="20"/>
      <c r="B88" t="s">
        <v>67</v>
      </c>
      <c r="C88" t="s">
        <v>284</v>
      </c>
      <c r="D88" s="19">
        <v>13499.97</v>
      </c>
      <c r="E88" s="19">
        <v>13545.26</v>
      </c>
      <c r="F88" s="19">
        <v>14309.62</v>
      </c>
      <c r="G88">
        <v>4</v>
      </c>
      <c r="H88">
        <v>4</v>
      </c>
      <c r="I88">
        <v>4</v>
      </c>
      <c r="J88" t="s">
        <v>300</v>
      </c>
      <c r="K88" s="19">
        <v>53999.86</v>
      </c>
      <c r="L88" s="19">
        <v>54181.03</v>
      </c>
      <c r="M88" s="19">
        <v>57238.46</v>
      </c>
      <c r="N88" s="19">
        <v>427013.1</v>
      </c>
    </row>
    <row r="89" spans="1:14" x14ac:dyDescent="0.2">
      <c r="A89" s="20"/>
      <c r="B89" t="s">
        <v>68</v>
      </c>
      <c r="C89" t="s">
        <v>284</v>
      </c>
      <c r="D89" s="19">
        <v>23311.03</v>
      </c>
      <c r="E89" s="19">
        <v>23466.53</v>
      </c>
      <c r="F89" s="19">
        <v>23819.8</v>
      </c>
      <c r="G89">
        <v>2</v>
      </c>
      <c r="H89">
        <v>2</v>
      </c>
      <c r="I89">
        <v>2</v>
      </c>
      <c r="J89" t="s">
        <v>288</v>
      </c>
      <c r="K89" s="19">
        <v>46622.06</v>
      </c>
      <c r="L89" s="19">
        <v>46933.06</v>
      </c>
      <c r="M89" s="19">
        <v>47639.59</v>
      </c>
      <c r="N89" s="19">
        <v>373589.81</v>
      </c>
    </row>
    <row r="90" spans="1:14" x14ac:dyDescent="0.2">
      <c r="A90" s="20"/>
      <c r="B90" t="s">
        <v>68</v>
      </c>
      <c r="C90" t="s">
        <v>284</v>
      </c>
      <c r="D90" s="19">
        <v>19073.72</v>
      </c>
      <c r="E90" s="19">
        <v>19073.72</v>
      </c>
      <c r="F90" s="19">
        <v>21539.8</v>
      </c>
      <c r="G90">
        <v>1</v>
      </c>
      <c r="H90">
        <v>1</v>
      </c>
      <c r="I90">
        <v>1</v>
      </c>
      <c r="J90" t="s">
        <v>303</v>
      </c>
      <c r="K90" s="19">
        <v>19073.72</v>
      </c>
      <c r="L90" s="19">
        <v>19073.72</v>
      </c>
      <c r="M90" s="19">
        <v>21539.8</v>
      </c>
      <c r="N90" s="19">
        <v>163055.07</v>
      </c>
    </row>
    <row r="91" spans="1:14" x14ac:dyDescent="0.2">
      <c r="A91" s="20"/>
      <c r="B91" t="s">
        <v>68</v>
      </c>
      <c r="C91" t="s">
        <v>284</v>
      </c>
      <c r="D91" s="19">
        <v>24677.93</v>
      </c>
      <c r="E91" s="19">
        <v>26238.36</v>
      </c>
      <c r="F91" s="19">
        <v>23884.13</v>
      </c>
      <c r="G91">
        <v>197</v>
      </c>
      <c r="H91">
        <v>195</v>
      </c>
      <c r="I91">
        <v>192</v>
      </c>
      <c r="J91" t="s">
        <v>289</v>
      </c>
      <c r="K91" s="19">
        <v>4861551.8</v>
      </c>
      <c r="L91" s="19">
        <v>5116480.37</v>
      </c>
      <c r="M91" s="19">
        <v>4585752.33</v>
      </c>
      <c r="N91" s="19">
        <v>36466293.890000001</v>
      </c>
    </row>
    <row r="92" spans="1:14" x14ac:dyDescent="0.2">
      <c r="A92" s="20"/>
      <c r="B92" t="s">
        <v>68</v>
      </c>
      <c r="C92" t="s">
        <v>284</v>
      </c>
      <c r="D92" s="19">
        <v>32702.32</v>
      </c>
      <c r="E92" s="19">
        <v>32702.32</v>
      </c>
      <c r="F92" s="19">
        <v>32754.95</v>
      </c>
      <c r="G92">
        <v>1</v>
      </c>
      <c r="H92">
        <v>1</v>
      </c>
      <c r="I92">
        <v>1</v>
      </c>
      <c r="J92" t="s">
        <v>290</v>
      </c>
      <c r="K92" s="19">
        <v>32702.32</v>
      </c>
      <c r="L92" s="19">
        <v>32702.32</v>
      </c>
      <c r="M92" s="19">
        <v>32754.95</v>
      </c>
      <c r="N92" s="19">
        <v>258392.36</v>
      </c>
    </row>
    <row r="93" spans="1:14" x14ac:dyDescent="0.2">
      <c r="A93" s="20"/>
      <c r="B93" t="s">
        <v>68</v>
      </c>
      <c r="C93" t="s">
        <v>284</v>
      </c>
      <c r="D93" s="19">
        <v>21136.29</v>
      </c>
      <c r="E93" s="19">
        <v>21136.29</v>
      </c>
      <c r="F93" s="19">
        <v>21658.81</v>
      </c>
      <c r="G93">
        <v>3</v>
      </c>
      <c r="H93">
        <v>3</v>
      </c>
      <c r="I93">
        <v>3</v>
      </c>
      <c r="J93" t="s">
        <v>291</v>
      </c>
      <c r="K93" s="19">
        <v>63408.86</v>
      </c>
      <c r="L93" s="19">
        <v>63408.86</v>
      </c>
      <c r="M93" s="19">
        <v>64976.43</v>
      </c>
      <c r="N93" s="19">
        <v>469718.35</v>
      </c>
    </row>
    <row r="94" spans="1:14" x14ac:dyDescent="0.2">
      <c r="A94" s="20"/>
      <c r="B94" t="s">
        <v>68</v>
      </c>
      <c r="C94" t="s">
        <v>284</v>
      </c>
      <c r="D94" s="19">
        <v>21800.38</v>
      </c>
      <c r="E94" s="19">
        <v>31545.72</v>
      </c>
      <c r="F94" s="19">
        <v>24058.93</v>
      </c>
      <c r="G94">
        <v>6</v>
      </c>
      <c r="H94">
        <v>6</v>
      </c>
      <c r="I94">
        <v>6</v>
      </c>
      <c r="J94" t="s">
        <v>293</v>
      </c>
      <c r="K94" s="19">
        <v>130802.27</v>
      </c>
      <c r="L94" s="19">
        <v>189274.3</v>
      </c>
      <c r="M94" s="19">
        <v>144353.57</v>
      </c>
      <c r="N94" s="19">
        <v>1115650.23</v>
      </c>
    </row>
    <row r="95" spans="1:14" x14ac:dyDescent="0.2">
      <c r="A95" s="20"/>
      <c r="B95" t="s">
        <v>68</v>
      </c>
      <c r="C95" t="s">
        <v>284</v>
      </c>
      <c r="D95" s="19">
        <v>20112.66</v>
      </c>
      <c r="E95" s="19">
        <v>20112.66</v>
      </c>
      <c r="F95" s="19">
        <v>25041.4</v>
      </c>
      <c r="G95">
        <v>5</v>
      </c>
      <c r="H95">
        <v>5</v>
      </c>
      <c r="I95">
        <v>5</v>
      </c>
      <c r="J95" t="s">
        <v>294</v>
      </c>
      <c r="K95" s="19">
        <v>100563.32</v>
      </c>
      <c r="L95" s="19">
        <v>100563.32</v>
      </c>
      <c r="M95" s="19">
        <v>125207</v>
      </c>
      <c r="N95" s="19">
        <v>813113.13</v>
      </c>
    </row>
    <row r="96" spans="1:14" x14ac:dyDescent="0.2">
      <c r="A96" s="20"/>
      <c r="B96" t="s">
        <v>68</v>
      </c>
      <c r="C96" t="s">
        <v>284</v>
      </c>
      <c r="D96" s="19">
        <v>27866.33</v>
      </c>
      <c r="E96" s="19">
        <v>27871.69</v>
      </c>
      <c r="F96" s="19">
        <v>32959.29</v>
      </c>
      <c r="G96">
        <v>2</v>
      </c>
      <c r="H96">
        <v>2</v>
      </c>
      <c r="I96">
        <v>2</v>
      </c>
      <c r="J96" t="s">
        <v>296</v>
      </c>
      <c r="K96" s="19">
        <v>55732.66</v>
      </c>
      <c r="L96" s="19">
        <v>55743.37</v>
      </c>
      <c r="M96" s="19">
        <v>65918.58</v>
      </c>
      <c r="N96" s="19">
        <v>445758.08</v>
      </c>
    </row>
    <row r="97" spans="1:14" x14ac:dyDescent="0.2">
      <c r="A97" s="20"/>
      <c r="B97" t="s">
        <v>68</v>
      </c>
      <c r="C97" t="s">
        <v>284</v>
      </c>
      <c r="D97" s="19">
        <v>26870.21</v>
      </c>
      <c r="E97" s="19">
        <v>26870.21</v>
      </c>
      <c r="F97" s="19">
        <v>27050.39</v>
      </c>
      <c r="G97">
        <v>2</v>
      </c>
      <c r="H97">
        <v>2</v>
      </c>
      <c r="I97">
        <v>2</v>
      </c>
      <c r="J97" t="s">
        <v>297</v>
      </c>
      <c r="K97" s="19">
        <v>53740.42</v>
      </c>
      <c r="L97" s="19">
        <v>53740.42</v>
      </c>
      <c r="M97" s="19">
        <v>54100.78</v>
      </c>
      <c r="N97" s="19">
        <v>407739.19</v>
      </c>
    </row>
    <row r="98" spans="1:14" x14ac:dyDescent="0.2">
      <c r="A98" s="20"/>
      <c r="B98" t="s">
        <v>68</v>
      </c>
      <c r="C98" t="s">
        <v>284</v>
      </c>
      <c r="D98" s="19">
        <v>22365.32</v>
      </c>
      <c r="E98" s="19">
        <v>32369.37</v>
      </c>
      <c r="F98" s="19">
        <v>23661.73</v>
      </c>
      <c r="G98">
        <v>3</v>
      </c>
      <c r="H98">
        <v>3</v>
      </c>
      <c r="I98">
        <v>3</v>
      </c>
      <c r="J98" t="s">
        <v>299</v>
      </c>
      <c r="K98" s="19">
        <v>67095.960000000006</v>
      </c>
      <c r="L98" s="19">
        <v>97108.12</v>
      </c>
      <c r="M98" s="19">
        <v>70985.2</v>
      </c>
      <c r="N98" s="19">
        <v>493912.09</v>
      </c>
    </row>
    <row r="99" spans="1:14" x14ac:dyDescent="0.2">
      <c r="A99" s="20"/>
      <c r="B99" t="s">
        <v>68</v>
      </c>
      <c r="C99" t="s">
        <v>284</v>
      </c>
      <c r="D99" s="19">
        <v>20555.16</v>
      </c>
      <c r="E99" s="19">
        <v>20555.16</v>
      </c>
      <c r="F99" s="19">
        <v>21871.599999999999</v>
      </c>
      <c r="G99">
        <v>4</v>
      </c>
      <c r="H99">
        <v>4</v>
      </c>
      <c r="I99">
        <v>4</v>
      </c>
      <c r="J99" t="s">
        <v>300</v>
      </c>
      <c r="K99" s="19">
        <v>82220.62</v>
      </c>
      <c r="L99" s="19">
        <v>82220.62</v>
      </c>
      <c r="M99" s="19">
        <v>87486.399999999994</v>
      </c>
      <c r="N99" s="19">
        <v>651571.65</v>
      </c>
    </row>
    <row r="100" spans="1:14" x14ac:dyDescent="0.2">
      <c r="A100" s="20"/>
      <c r="B100" t="s">
        <v>68</v>
      </c>
      <c r="C100" t="s">
        <v>284</v>
      </c>
      <c r="D100" s="19">
        <v>18836.97</v>
      </c>
      <c r="E100" s="19">
        <v>18836.97</v>
      </c>
      <c r="F100" s="19">
        <v>20410.8</v>
      </c>
      <c r="G100">
        <v>4</v>
      </c>
      <c r="H100">
        <v>4</v>
      </c>
      <c r="I100">
        <v>4</v>
      </c>
      <c r="J100" t="s">
        <v>301</v>
      </c>
      <c r="K100" s="19">
        <v>75347.88</v>
      </c>
      <c r="L100" s="19">
        <v>75347.88</v>
      </c>
      <c r="M100" s="19">
        <v>81643.19</v>
      </c>
      <c r="N100" s="19">
        <v>587778.22</v>
      </c>
    </row>
    <row r="101" spans="1:14" x14ac:dyDescent="0.2">
      <c r="A101" s="20"/>
      <c r="B101" t="s">
        <v>69</v>
      </c>
      <c r="C101" t="s">
        <v>284</v>
      </c>
      <c r="D101" s="19">
        <v>25383.48</v>
      </c>
      <c r="E101" s="19">
        <v>25383.48</v>
      </c>
      <c r="F101" s="19">
        <v>25766.959999999999</v>
      </c>
      <c r="G101">
        <v>1</v>
      </c>
      <c r="H101">
        <v>1</v>
      </c>
      <c r="I101">
        <v>1</v>
      </c>
      <c r="J101" t="s">
        <v>287</v>
      </c>
      <c r="K101" s="19">
        <v>25383.48</v>
      </c>
      <c r="L101" s="19">
        <v>25383.48</v>
      </c>
      <c r="M101" s="19">
        <v>25766.959999999999</v>
      </c>
      <c r="N101" s="19">
        <v>203324.64</v>
      </c>
    </row>
    <row r="102" spans="1:14" x14ac:dyDescent="0.2">
      <c r="A102" s="20"/>
      <c r="B102" t="s">
        <v>69</v>
      </c>
      <c r="C102" t="s">
        <v>284</v>
      </c>
      <c r="D102" s="19">
        <v>28181</v>
      </c>
      <c r="E102" s="19">
        <v>66578.66</v>
      </c>
      <c r="F102" s="19">
        <v>28950.97</v>
      </c>
      <c r="G102">
        <v>29</v>
      </c>
      <c r="H102">
        <v>31</v>
      </c>
      <c r="I102">
        <v>29</v>
      </c>
      <c r="J102" t="s">
        <v>289</v>
      </c>
      <c r="K102" s="19">
        <v>817249.03</v>
      </c>
      <c r="L102" s="19">
        <v>2063938.48</v>
      </c>
      <c r="M102" s="19">
        <v>839578.15</v>
      </c>
      <c r="N102" s="19">
        <v>9010375.3100000005</v>
      </c>
    </row>
    <row r="103" spans="1:14" x14ac:dyDescent="0.2">
      <c r="A103" s="20"/>
      <c r="B103" t="s">
        <v>69</v>
      </c>
      <c r="C103" t="s">
        <v>284</v>
      </c>
      <c r="D103" s="19">
        <v>62068.22</v>
      </c>
      <c r="E103" s="19">
        <v>62068.22</v>
      </c>
      <c r="F103" s="19">
        <v>62152.78</v>
      </c>
      <c r="G103">
        <v>1</v>
      </c>
      <c r="H103">
        <v>1</v>
      </c>
      <c r="I103">
        <v>1</v>
      </c>
      <c r="J103" t="s">
        <v>290</v>
      </c>
      <c r="K103" s="19">
        <v>62068.22</v>
      </c>
      <c r="L103" s="19">
        <v>62068.22</v>
      </c>
      <c r="M103" s="19">
        <v>62152.78</v>
      </c>
      <c r="N103" s="19">
        <v>423786.6</v>
      </c>
    </row>
    <row r="104" spans="1:14" x14ac:dyDescent="0.2">
      <c r="A104" s="20"/>
      <c r="B104" t="s">
        <v>69</v>
      </c>
      <c r="C104" t="s">
        <v>284</v>
      </c>
      <c r="D104" s="19">
        <v>34716.04</v>
      </c>
      <c r="E104" s="19">
        <v>34716.04</v>
      </c>
      <c r="F104" s="19">
        <v>34800.39</v>
      </c>
      <c r="G104">
        <v>1</v>
      </c>
      <c r="H104">
        <v>1</v>
      </c>
      <c r="I104">
        <v>1</v>
      </c>
      <c r="J104" t="s">
        <v>294</v>
      </c>
      <c r="K104" s="19">
        <v>34716.04</v>
      </c>
      <c r="L104" s="19">
        <v>34716.04</v>
      </c>
      <c r="M104" s="19">
        <v>34800.39</v>
      </c>
      <c r="N104" s="19">
        <v>249366.6</v>
      </c>
    </row>
    <row r="105" spans="1:14" x14ac:dyDescent="0.2">
      <c r="A105" s="20"/>
      <c r="B105" t="s">
        <v>69</v>
      </c>
      <c r="C105" t="s">
        <v>284</v>
      </c>
      <c r="D105" s="19">
        <v>37869.5</v>
      </c>
      <c r="E105" s="19">
        <v>37869.5</v>
      </c>
      <c r="F105" s="19">
        <v>38003.51</v>
      </c>
      <c r="G105">
        <v>1</v>
      </c>
      <c r="H105">
        <v>1</v>
      </c>
      <c r="I105">
        <v>1</v>
      </c>
      <c r="J105" t="s">
        <v>295</v>
      </c>
      <c r="K105" s="19">
        <v>37869.5</v>
      </c>
      <c r="L105" s="19">
        <v>37869.5</v>
      </c>
      <c r="M105" s="19">
        <v>38003.51</v>
      </c>
      <c r="N105" s="19">
        <v>275483.99</v>
      </c>
    </row>
    <row r="106" spans="1:14" x14ac:dyDescent="0.2">
      <c r="A106" s="20"/>
      <c r="B106" t="s">
        <v>69</v>
      </c>
      <c r="C106" t="s">
        <v>284</v>
      </c>
      <c r="D106" s="19">
        <v>24667.38</v>
      </c>
      <c r="E106" s="19">
        <v>24667.38</v>
      </c>
      <c r="F106" s="19">
        <v>25039.58</v>
      </c>
      <c r="G106">
        <v>1</v>
      </c>
      <c r="H106">
        <v>1</v>
      </c>
      <c r="I106">
        <v>1</v>
      </c>
      <c r="J106" t="s">
        <v>300</v>
      </c>
      <c r="K106" s="19">
        <v>24667.38</v>
      </c>
      <c r="L106" s="19">
        <v>24667.38</v>
      </c>
      <c r="M106" s="19">
        <v>25039.58</v>
      </c>
      <c r="N106" s="19">
        <v>183799.71</v>
      </c>
    </row>
    <row r="107" spans="1:14" x14ac:dyDescent="0.2">
      <c r="A107" s="20"/>
      <c r="B107" t="s">
        <v>69</v>
      </c>
      <c r="C107" t="s">
        <v>284</v>
      </c>
      <c r="D107" s="19">
        <v>29195.119999999999</v>
      </c>
      <c r="E107" s="19">
        <v>20442.900000000001</v>
      </c>
      <c r="F107" s="19">
        <v>20741.23</v>
      </c>
      <c r="G107">
        <v>1</v>
      </c>
      <c r="H107">
        <v>1</v>
      </c>
      <c r="I107">
        <v>1</v>
      </c>
      <c r="J107" t="s">
        <v>301</v>
      </c>
      <c r="K107" s="19">
        <v>29195.119999999999</v>
      </c>
      <c r="L107" s="19">
        <v>20442.900000000001</v>
      </c>
      <c r="M107" s="19">
        <v>20741.23</v>
      </c>
      <c r="N107" s="19">
        <v>177561.52</v>
      </c>
    </row>
    <row r="108" spans="1:14" x14ac:dyDescent="0.2">
      <c r="A108" s="20"/>
      <c r="B108" t="s">
        <v>70</v>
      </c>
      <c r="C108" t="s">
        <v>284</v>
      </c>
      <c r="D108" s="19">
        <v>16972.560000000001</v>
      </c>
      <c r="E108" s="19">
        <v>16972.560000000001</v>
      </c>
      <c r="F108" s="19">
        <v>18714.55</v>
      </c>
      <c r="G108">
        <v>1</v>
      </c>
      <c r="H108">
        <v>1</v>
      </c>
      <c r="I108">
        <v>1</v>
      </c>
      <c r="J108" t="s">
        <v>288</v>
      </c>
      <c r="K108" s="19">
        <v>16972.560000000001</v>
      </c>
      <c r="L108" s="19">
        <v>16972.560000000001</v>
      </c>
      <c r="M108" s="19">
        <v>18714.55</v>
      </c>
      <c r="N108" s="19">
        <v>135292.51</v>
      </c>
    </row>
    <row r="109" spans="1:14" x14ac:dyDescent="0.2">
      <c r="A109" s="20"/>
      <c r="B109" t="s">
        <v>70</v>
      </c>
      <c r="C109" t="s">
        <v>284</v>
      </c>
      <c r="D109" s="19">
        <v>19430.939999999999</v>
      </c>
      <c r="E109" s="19">
        <v>25185.73</v>
      </c>
      <c r="F109" s="19">
        <v>19844.29</v>
      </c>
      <c r="G109">
        <v>32</v>
      </c>
      <c r="H109">
        <v>35</v>
      </c>
      <c r="I109">
        <v>33</v>
      </c>
      <c r="J109" t="s">
        <v>289</v>
      </c>
      <c r="K109" s="19">
        <v>621790.14</v>
      </c>
      <c r="L109" s="19">
        <v>881500.44</v>
      </c>
      <c r="M109" s="19">
        <v>654861.46</v>
      </c>
      <c r="N109" s="19">
        <v>5015984.42</v>
      </c>
    </row>
    <row r="110" spans="1:14" x14ac:dyDescent="0.2">
      <c r="A110" s="20"/>
      <c r="B110" t="s">
        <v>70</v>
      </c>
      <c r="C110" t="s">
        <v>284</v>
      </c>
      <c r="D110" s="19">
        <v>13944.76</v>
      </c>
      <c r="E110" s="19">
        <v>13944.76</v>
      </c>
      <c r="F110" s="19">
        <v>14132.53</v>
      </c>
      <c r="G110">
        <v>2</v>
      </c>
      <c r="H110">
        <v>2</v>
      </c>
      <c r="I110">
        <v>2</v>
      </c>
      <c r="J110" t="s">
        <v>291</v>
      </c>
      <c r="K110" s="19">
        <v>27889.52</v>
      </c>
      <c r="L110" s="19">
        <v>27889.52</v>
      </c>
      <c r="M110" s="19">
        <v>28265.06</v>
      </c>
      <c r="N110" s="19">
        <v>217201.12</v>
      </c>
    </row>
    <row r="111" spans="1:14" x14ac:dyDescent="0.2">
      <c r="A111" s="20"/>
      <c r="B111" t="s">
        <v>70</v>
      </c>
      <c r="C111" t="s">
        <v>284</v>
      </c>
      <c r="D111" s="19">
        <v>13854.54</v>
      </c>
      <c r="E111" s="19">
        <v>13854.54</v>
      </c>
      <c r="F111" s="19">
        <v>14049.1</v>
      </c>
      <c r="G111">
        <v>1</v>
      </c>
      <c r="H111">
        <v>1</v>
      </c>
      <c r="I111">
        <v>1</v>
      </c>
      <c r="J111" t="s">
        <v>292</v>
      </c>
      <c r="K111" s="19">
        <v>13854.54</v>
      </c>
      <c r="L111" s="19">
        <v>13854.54</v>
      </c>
      <c r="M111" s="19">
        <v>14049.1</v>
      </c>
      <c r="N111" s="19">
        <v>107382.18</v>
      </c>
    </row>
    <row r="112" spans="1:14" x14ac:dyDescent="0.2">
      <c r="A112" s="20"/>
      <c r="B112" t="s">
        <v>70</v>
      </c>
      <c r="C112" t="s">
        <v>284</v>
      </c>
      <c r="D112" s="19">
        <v>85515.63</v>
      </c>
      <c r="E112" s="19">
        <v>33525.9</v>
      </c>
      <c r="F112" s="19">
        <v>35460.83</v>
      </c>
      <c r="G112">
        <v>1</v>
      </c>
      <c r="H112">
        <v>1</v>
      </c>
      <c r="I112">
        <v>1</v>
      </c>
      <c r="J112" t="s">
        <v>300</v>
      </c>
      <c r="K112" s="19">
        <v>85515.63</v>
      </c>
      <c r="L112" s="19">
        <v>33525.9</v>
      </c>
      <c r="M112" s="19">
        <v>35460.83</v>
      </c>
      <c r="N112" s="19">
        <v>242979.45</v>
      </c>
    </row>
    <row r="113" spans="1:14" x14ac:dyDescent="0.2">
      <c r="A113" s="20"/>
      <c r="B113" t="s">
        <v>71</v>
      </c>
      <c r="C113" t="s">
        <v>284</v>
      </c>
      <c r="D113" s="19">
        <v>8405.9599999999991</v>
      </c>
      <c r="E113" s="19">
        <v>12608.94</v>
      </c>
      <c r="F113" s="19">
        <v>13285.7</v>
      </c>
      <c r="G113">
        <v>3</v>
      </c>
      <c r="H113">
        <v>2</v>
      </c>
      <c r="I113">
        <v>2</v>
      </c>
      <c r="J113" t="s">
        <v>287</v>
      </c>
      <c r="K113" s="19">
        <v>25217.88</v>
      </c>
      <c r="L113" s="19">
        <v>25217.88</v>
      </c>
      <c r="M113" s="19">
        <v>26571.4</v>
      </c>
      <c r="N113" s="19">
        <v>202734.74</v>
      </c>
    </row>
    <row r="114" spans="1:14" x14ac:dyDescent="0.2">
      <c r="A114" s="20"/>
      <c r="B114" t="s">
        <v>71</v>
      </c>
      <c r="C114" t="s">
        <v>284</v>
      </c>
      <c r="D114" s="19">
        <v>14404.84</v>
      </c>
      <c r="E114" s="19">
        <v>14404.84</v>
      </c>
      <c r="F114" s="19">
        <v>15784.4</v>
      </c>
      <c r="G114">
        <v>1</v>
      </c>
      <c r="H114">
        <v>1</v>
      </c>
      <c r="I114">
        <v>1</v>
      </c>
      <c r="J114" t="s">
        <v>288</v>
      </c>
      <c r="K114" s="19">
        <v>14404.84</v>
      </c>
      <c r="L114" s="19">
        <v>14404.84</v>
      </c>
      <c r="M114" s="19">
        <v>15784.4</v>
      </c>
      <c r="N114" s="19">
        <v>114657.06</v>
      </c>
    </row>
    <row r="115" spans="1:14" x14ac:dyDescent="0.2">
      <c r="A115" s="20"/>
      <c r="B115" t="s">
        <v>71</v>
      </c>
      <c r="C115" t="s">
        <v>284</v>
      </c>
      <c r="D115" s="19">
        <v>16058.3</v>
      </c>
      <c r="E115" s="19">
        <v>19794.93</v>
      </c>
      <c r="F115" s="19">
        <v>17604.419999999998</v>
      </c>
      <c r="G115">
        <v>93</v>
      </c>
      <c r="H115">
        <v>93</v>
      </c>
      <c r="I115">
        <v>91</v>
      </c>
      <c r="J115" t="s">
        <v>289</v>
      </c>
      <c r="K115" s="19">
        <v>1493421.82</v>
      </c>
      <c r="L115" s="19">
        <v>1840928.33</v>
      </c>
      <c r="M115" s="19">
        <v>1602002.62</v>
      </c>
      <c r="N115" s="19">
        <v>12409890.699999999</v>
      </c>
    </row>
    <row r="116" spans="1:14" x14ac:dyDescent="0.2">
      <c r="A116" s="20"/>
      <c r="B116" t="s">
        <v>71</v>
      </c>
      <c r="C116" t="s">
        <v>284</v>
      </c>
      <c r="D116" s="19">
        <v>13132.72</v>
      </c>
      <c r="E116" s="19">
        <v>13132.72</v>
      </c>
      <c r="F116" s="19">
        <v>13928.94</v>
      </c>
      <c r="G116">
        <v>1</v>
      </c>
      <c r="H116">
        <v>1</v>
      </c>
      <c r="I116">
        <v>1</v>
      </c>
      <c r="J116" t="s">
        <v>293</v>
      </c>
      <c r="K116" s="19">
        <v>13132.72</v>
      </c>
      <c r="L116" s="19">
        <v>13132.72</v>
      </c>
      <c r="M116" s="19">
        <v>13928.94</v>
      </c>
      <c r="N116" s="19">
        <v>121795.19</v>
      </c>
    </row>
    <row r="117" spans="1:14" x14ac:dyDescent="0.2">
      <c r="A117" s="20"/>
      <c r="B117" t="s">
        <v>71</v>
      </c>
      <c r="C117" t="s">
        <v>284</v>
      </c>
      <c r="D117" s="19">
        <v>17252.28</v>
      </c>
      <c r="E117" s="19">
        <v>17252.28</v>
      </c>
      <c r="F117" s="19">
        <v>19020.39</v>
      </c>
      <c r="G117">
        <v>1</v>
      </c>
      <c r="H117">
        <v>1</v>
      </c>
      <c r="I117">
        <v>1</v>
      </c>
      <c r="J117" t="s">
        <v>294</v>
      </c>
      <c r="K117" s="19">
        <v>17252.28</v>
      </c>
      <c r="L117" s="19">
        <v>17252.28</v>
      </c>
      <c r="M117" s="19">
        <v>19020.39</v>
      </c>
      <c r="N117" s="19">
        <v>137202.07</v>
      </c>
    </row>
    <row r="118" spans="1:14" x14ac:dyDescent="0.2">
      <c r="A118" s="20"/>
      <c r="B118" t="s">
        <v>71</v>
      </c>
      <c r="C118" t="s">
        <v>284</v>
      </c>
      <c r="D118" s="19">
        <v>14688.94</v>
      </c>
      <c r="E118" s="19">
        <v>14688.94</v>
      </c>
      <c r="F118" s="19">
        <v>14896.65</v>
      </c>
      <c r="G118">
        <v>1</v>
      </c>
      <c r="H118">
        <v>1</v>
      </c>
      <c r="I118">
        <v>1</v>
      </c>
      <c r="J118" t="s">
        <v>295</v>
      </c>
      <c r="K118" s="19">
        <v>14688.94</v>
      </c>
      <c r="L118" s="19">
        <v>14688.94</v>
      </c>
      <c r="M118" s="19">
        <v>14896.65</v>
      </c>
      <c r="N118" s="19">
        <v>113178.89</v>
      </c>
    </row>
    <row r="119" spans="1:14" x14ac:dyDescent="0.2">
      <c r="A119" s="20"/>
      <c r="B119" t="s">
        <v>71</v>
      </c>
      <c r="C119" t="s">
        <v>284</v>
      </c>
      <c r="D119" s="19">
        <v>13840.47</v>
      </c>
      <c r="E119" s="19">
        <v>13840.47</v>
      </c>
      <c r="F119" s="19">
        <v>14465.82</v>
      </c>
      <c r="G119">
        <v>2</v>
      </c>
      <c r="H119">
        <v>2</v>
      </c>
      <c r="I119">
        <v>2</v>
      </c>
      <c r="J119" t="s">
        <v>299</v>
      </c>
      <c r="K119" s="19">
        <v>27680.94</v>
      </c>
      <c r="L119" s="19">
        <v>27680.94</v>
      </c>
      <c r="M119" s="19">
        <v>28931.64</v>
      </c>
      <c r="N119" s="19">
        <v>223953.45</v>
      </c>
    </row>
    <row r="120" spans="1:14" x14ac:dyDescent="0.2">
      <c r="A120" s="20"/>
      <c r="B120" t="s">
        <v>71</v>
      </c>
      <c r="C120" t="s">
        <v>284</v>
      </c>
      <c r="D120" s="19">
        <v>144929.38</v>
      </c>
      <c r="E120" s="19">
        <v>41990.04</v>
      </c>
      <c r="F120" s="19">
        <v>42019.12</v>
      </c>
      <c r="G120">
        <v>1</v>
      </c>
      <c r="H120">
        <v>1</v>
      </c>
      <c r="I120">
        <v>1</v>
      </c>
      <c r="J120" t="s">
        <v>304</v>
      </c>
      <c r="K120" s="19">
        <v>144929.38</v>
      </c>
      <c r="L120" s="19">
        <v>41990.04</v>
      </c>
      <c r="M120" s="19">
        <v>42019.12</v>
      </c>
      <c r="N120" s="19">
        <v>274992.18</v>
      </c>
    </row>
    <row r="121" spans="1:14" x14ac:dyDescent="0.2">
      <c r="A121" s="20"/>
      <c r="B121" t="s">
        <v>71</v>
      </c>
      <c r="C121" t="s">
        <v>284</v>
      </c>
      <c r="D121" s="19">
        <v>88876.89</v>
      </c>
      <c r="E121" s="19">
        <v>32530.83</v>
      </c>
      <c r="F121" s="19">
        <v>34056.199999999997</v>
      </c>
      <c r="G121">
        <v>1</v>
      </c>
      <c r="H121">
        <v>1</v>
      </c>
      <c r="I121">
        <v>1</v>
      </c>
      <c r="J121" t="s">
        <v>300</v>
      </c>
      <c r="K121" s="19">
        <v>88876.89</v>
      </c>
      <c r="L121" s="19">
        <v>32530.83</v>
      </c>
      <c r="M121" s="19">
        <v>34056.199999999997</v>
      </c>
      <c r="N121" s="19">
        <v>348802.09</v>
      </c>
    </row>
    <row r="122" spans="1:14" x14ac:dyDescent="0.2">
      <c r="A122" s="20"/>
      <c r="B122" t="s">
        <v>71</v>
      </c>
      <c r="C122" t="s">
        <v>284</v>
      </c>
      <c r="D122" s="19">
        <v>13458.06</v>
      </c>
      <c r="E122" s="19">
        <v>13458.06</v>
      </c>
      <c r="F122" s="19">
        <v>13646.38</v>
      </c>
      <c r="G122">
        <v>1</v>
      </c>
      <c r="H122">
        <v>1</v>
      </c>
      <c r="I122">
        <v>1</v>
      </c>
      <c r="J122" t="s">
        <v>301</v>
      </c>
      <c r="K122" s="19">
        <v>13458.06</v>
      </c>
      <c r="L122" s="19">
        <v>13458.06</v>
      </c>
      <c r="M122" s="19">
        <v>13646.38</v>
      </c>
      <c r="N122" s="19">
        <v>57975.98</v>
      </c>
    </row>
    <row r="123" spans="1:14" x14ac:dyDescent="0.2">
      <c r="A123" s="20"/>
      <c r="B123" t="s">
        <v>72</v>
      </c>
      <c r="C123" t="s">
        <v>285</v>
      </c>
      <c r="D123" s="19">
        <v>173662.59</v>
      </c>
      <c r="E123" s="19">
        <v>173662.59</v>
      </c>
      <c r="F123" s="19">
        <v>173662.59</v>
      </c>
      <c r="G123">
        <v>3</v>
      </c>
      <c r="H123">
        <v>3</v>
      </c>
      <c r="I123">
        <v>3</v>
      </c>
      <c r="J123" t="s">
        <v>289</v>
      </c>
      <c r="K123" s="19">
        <v>520987.76</v>
      </c>
      <c r="L123" s="19">
        <v>520987.76</v>
      </c>
      <c r="M123" s="19">
        <v>520987.76</v>
      </c>
      <c r="N123" s="19">
        <v>3441520.07</v>
      </c>
    </row>
    <row r="124" spans="1:14" x14ac:dyDescent="0.2">
      <c r="A124" s="20"/>
      <c r="B124" t="s">
        <v>73</v>
      </c>
      <c r="C124" t="s">
        <v>285</v>
      </c>
      <c r="D124" s="19">
        <v>151108.18</v>
      </c>
      <c r="E124" s="19">
        <v>151108.18</v>
      </c>
      <c r="F124" s="19">
        <v>151108.18</v>
      </c>
      <c r="G124">
        <v>1</v>
      </c>
      <c r="H124">
        <v>1</v>
      </c>
      <c r="I124">
        <v>1</v>
      </c>
      <c r="J124" t="s">
        <v>289</v>
      </c>
      <c r="K124" s="19">
        <v>151108.18</v>
      </c>
      <c r="L124" s="19">
        <v>151108.18</v>
      </c>
      <c r="M124" s="19">
        <v>151108.18</v>
      </c>
      <c r="N124" s="19">
        <v>992370.27</v>
      </c>
    </row>
    <row r="125" spans="1:14" x14ac:dyDescent="0.2">
      <c r="A125" s="20"/>
      <c r="B125" t="s">
        <v>74</v>
      </c>
      <c r="C125" t="s">
        <v>285</v>
      </c>
      <c r="D125" s="19">
        <v>0</v>
      </c>
      <c r="E125" s="19">
        <v>0</v>
      </c>
      <c r="F125" s="19">
        <v>0</v>
      </c>
      <c r="G125">
        <v>0</v>
      </c>
      <c r="H125">
        <v>0</v>
      </c>
      <c r="I125">
        <v>0</v>
      </c>
      <c r="J125" t="s">
        <v>289</v>
      </c>
      <c r="K125" s="19">
        <v>0</v>
      </c>
      <c r="L125" s="19">
        <v>0</v>
      </c>
      <c r="M125" s="19">
        <v>0</v>
      </c>
      <c r="N125" s="19">
        <v>11452.17</v>
      </c>
    </row>
    <row r="126" spans="1:14" x14ac:dyDescent="0.2">
      <c r="A126" s="20"/>
      <c r="B126" t="s">
        <v>75</v>
      </c>
      <c r="C126" t="s">
        <v>285</v>
      </c>
      <c r="D126" s="19">
        <v>109688.01</v>
      </c>
      <c r="E126" s="19">
        <v>109688.01</v>
      </c>
      <c r="F126" s="19">
        <v>109688.01</v>
      </c>
      <c r="G126">
        <v>12</v>
      </c>
      <c r="H126">
        <v>12</v>
      </c>
      <c r="I126">
        <v>12</v>
      </c>
      <c r="J126" t="s">
        <v>289</v>
      </c>
      <c r="K126" s="19">
        <v>1316256.1399999999</v>
      </c>
      <c r="L126" s="19">
        <v>1316256.1399999999</v>
      </c>
      <c r="M126" s="19">
        <v>1316256.1399999999</v>
      </c>
      <c r="N126" s="19">
        <v>8508712.0099999998</v>
      </c>
    </row>
    <row r="127" spans="1:14" x14ac:dyDescent="0.2">
      <c r="A127" s="20"/>
      <c r="B127" t="s">
        <v>75</v>
      </c>
      <c r="C127" t="s">
        <v>285</v>
      </c>
      <c r="D127" s="19">
        <v>0</v>
      </c>
      <c r="E127" s="19">
        <v>0</v>
      </c>
      <c r="F127" s="19">
        <v>0</v>
      </c>
      <c r="G127">
        <v>0</v>
      </c>
      <c r="H127">
        <v>0</v>
      </c>
      <c r="I127">
        <v>0</v>
      </c>
      <c r="J127" t="s">
        <v>291</v>
      </c>
      <c r="K127" s="19">
        <v>0</v>
      </c>
      <c r="L127" s="19">
        <v>0</v>
      </c>
      <c r="M127" s="19">
        <v>0</v>
      </c>
      <c r="N127" s="19">
        <v>20899.52</v>
      </c>
    </row>
    <row r="128" spans="1:14" x14ac:dyDescent="0.2">
      <c r="A128" s="20"/>
      <c r="B128" t="s">
        <v>76</v>
      </c>
      <c r="C128" t="s">
        <v>285</v>
      </c>
      <c r="D128" s="19">
        <v>0</v>
      </c>
      <c r="E128" s="19">
        <v>0</v>
      </c>
      <c r="F128" s="19">
        <v>0</v>
      </c>
      <c r="G128">
        <v>0</v>
      </c>
      <c r="H128">
        <v>0</v>
      </c>
      <c r="I128">
        <v>0</v>
      </c>
      <c r="J128" t="s">
        <v>289</v>
      </c>
      <c r="K128" s="19">
        <v>0</v>
      </c>
      <c r="L128" s="19">
        <v>0</v>
      </c>
      <c r="M128" s="19">
        <v>0</v>
      </c>
      <c r="N128" s="19">
        <v>42321.52</v>
      </c>
    </row>
    <row r="129" spans="1:14" x14ac:dyDescent="0.2">
      <c r="A129" s="20"/>
      <c r="B129" t="s">
        <v>77</v>
      </c>
      <c r="C129" t="s">
        <v>285</v>
      </c>
      <c r="D129" s="19">
        <v>110442.24000000001</v>
      </c>
      <c r="E129" s="19">
        <v>110442.24000000001</v>
      </c>
      <c r="F129" s="19">
        <v>110442.24000000001</v>
      </c>
      <c r="G129">
        <v>2</v>
      </c>
      <c r="H129">
        <v>2</v>
      </c>
      <c r="I129">
        <v>2</v>
      </c>
      <c r="J129" t="s">
        <v>289</v>
      </c>
      <c r="K129" s="19">
        <v>220884.48000000001</v>
      </c>
      <c r="L129" s="19">
        <v>220884.48000000001</v>
      </c>
      <c r="M129" s="19">
        <v>220884.48000000001</v>
      </c>
      <c r="N129" s="19">
        <v>1455977.3</v>
      </c>
    </row>
    <row r="130" spans="1:14" x14ac:dyDescent="0.2">
      <c r="A130" s="20"/>
      <c r="B130" t="s">
        <v>78</v>
      </c>
      <c r="C130" t="s">
        <v>285</v>
      </c>
      <c r="D130" s="19">
        <v>68741.149999999994</v>
      </c>
      <c r="E130" s="19">
        <v>54891.78</v>
      </c>
      <c r="F130" s="19">
        <v>54898.03</v>
      </c>
      <c r="G130">
        <v>8</v>
      </c>
      <c r="H130">
        <v>8</v>
      </c>
      <c r="I130">
        <v>8</v>
      </c>
      <c r="J130" t="s">
        <v>289</v>
      </c>
      <c r="K130" s="19">
        <v>549929.22</v>
      </c>
      <c r="L130" s="19">
        <v>439134.22</v>
      </c>
      <c r="M130" s="19">
        <v>439184.22</v>
      </c>
      <c r="N130" s="19">
        <v>2923110.14</v>
      </c>
    </row>
    <row r="131" spans="1:14" x14ac:dyDescent="0.2">
      <c r="A131" s="20"/>
      <c r="B131" t="s">
        <v>79</v>
      </c>
      <c r="C131" t="s">
        <v>285</v>
      </c>
      <c r="D131" s="19">
        <v>45732.14</v>
      </c>
      <c r="E131" s="19">
        <v>45732.14</v>
      </c>
      <c r="F131" s="19">
        <v>45732.14</v>
      </c>
      <c r="G131">
        <v>5</v>
      </c>
      <c r="H131">
        <v>5</v>
      </c>
      <c r="I131">
        <v>5</v>
      </c>
      <c r="J131" t="s">
        <v>289</v>
      </c>
      <c r="K131" s="19">
        <v>228660.7</v>
      </c>
      <c r="L131" s="19">
        <v>228660.7</v>
      </c>
      <c r="M131" s="19">
        <v>228660.7</v>
      </c>
      <c r="N131" s="19">
        <v>1489310.56</v>
      </c>
    </row>
    <row r="132" spans="1:14" x14ac:dyDescent="0.2">
      <c r="A132" s="20"/>
      <c r="B132" t="s">
        <v>80</v>
      </c>
      <c r="C132" t="s">
        <v>285</v>
      </c>
      <c r="D132" s="19">
        <v>33203.29</v>
      </c>
      <c r="E132" s="19">
        <v>33203.29</v>
      </c>
      <c r="F132" s="19">
        <v>31415.08</v>
      </c>
      <c r="G132">
        <v>5</v>
      </c>
      <c r="H132">
        <v>5</v>
      </c>
      <c r="I132">
        <v>5</v>
      </c>
      <c r="J132" t="s">
        <v>289</v>
      </c>
      <c r="K132" s="19">
        <v>166016.44</v>
      </c>
      <c r="L132" s="19">
        <v>166016.44</v>
      </c>
      <c r="M132" s="19">
        <v>157075.4</v>
      </c>
      <c r="N132" s="19">
        <v>1099020.49</v>
      </c>
    </row>
    <row r="133" spans="1:14" x14ac:dyDescent="0.2">
      <c r="A133" s="20"/>
      <c r="B133" t="s">
        <v>81</v>
      </c>
      <c r="C133" t="s">
        <v>285</v>
      </c>
      <c r="D133" s="19">
        <v>37709.040000000001</v>
      </c>
      <c r="E133" s="19">
        <v>32469.5</v>
      </c>
      <c r="F133" s="19">
        <v>32488.9</v>
      </c>
      <c r="G133">
        <v>55</v>
      </c>
      <c r="H133">
        <v>55</v>
      </c>
      <c r="I133">
        <v>52</v>
      </c>
      <c r="J133" t="s">
        <v>289</v>
      </c>
      <c r="K133" s="19">
        <v>2073997.08</v>
      </c>
      <c r="L133" s="19">
        <v>1785822.67</v>
      </c>
      <c r="M133" s="19">
        <v>1689422.83</v>
      </c>
      <c r="N133" s="19">
        <v>12135072.4</v>
      </c>
    </row>
    <row r="134" spans="1:14" x14ac:dyDescent="0.2">
      <c r="A134" s="20"/>
      <c r="B134" t="s">
        <v>81</v>
      </c>
      <c r="C134" t="s">
        <v>285</v>
      </c>
      <c r="D134" s="19">
        <v>0</v>
      </c>
      <c r="E134" s="19">
        <v>0</v>
      </c>
      <c r="F134" s="19">
        <v>0</v>
      </c>
      <c r="G134">
        <v>0</v>
      </c>
      <c r="H134">
        <v>0</v>
      </c>
      <c r="I134">
        <v>0</v>
      </c>
      <c r="J134" t="s">
        <v>292</v>
      </c>
      <c r="K134" s="19">
        <v>0</v>
      </c>
      <c r="L134" s="19">
        <v>0</v>
      </c>
      <c r="M134" s="19">
        <v>0</v>
      </c>
      <c r="N134" s="19">
        <v>27134</v>
      </c>
    </row>
    <row r="135" spans="1:14" x14ac:dyDescent="0.2">
      <c r="A135" s="20"/>
      <c r="B135" t="s">
        <v>82</v>
      </c>
      <c r="C135" t="s">
        <v>285</v>
      </c>
      <c r="D135" s="19">
        <v>59618.09</v>
      </c>
      <c r="E135" s="19">
        <v>55047.85</v>
      </c>
      <c r="F135" s="19">
        <v>53895.3</v>
      </c>
      <c r="G135">
        <v>24</v>
      </c>
      <c r="H135">
        <v>24</v>
      </c>
      <c r="I135">
        <v>24</v>
      </c>
      <c r="J135" t="s">
        <v>289</v>
      </c>
      <c r="K135" s="19">
        <v>1430834.08</v>
      </c>
      <c r="L135" s="19">
        <v>1321148.44</v>
      </c>
      <c r="M135" s="19">
        <v>1293487.19</v>
      </c>
      <c r="N135" s="19">
        <v>8719985.5899999999</v>
      </c>
    </row>
    <row r="136" spans="1:14" x14ac:dyDescent="0.2">
      <c r="A136" s="20"/>
      <c r="B136" t="s">
        <v>83</v>
      </c>
      <c r="C136" t="s">
        <v>285</v>
      </c>
      <c r="D136" s="19">
        <v>45692.14</v>
      </c>
      <c r="E136" s="19">
        <v>45717.14</v>
      </c>
      <c r="F136" s="19">
        <v>45742.14</v>
      </c>
      <c r="G136">
        <v>2</v>
      </c>
      <c r="H136">
        <v>2</v>
      </c>
      <c r="I136">
        <v>2</v>
      </c>
      <c r="J136" t="s">
        <v>289</v>
      </c>
      <c r="K136" s="19">
        <v>91384.28</v>
      </c>
      <c r="L136" s="19">
        <v>91434.28</v>
      </c>
      <c r="M136" s="19">
        <v>91484.28</v>
      </c>
      <c r="N136" s="19">
        <v>591103.65</v>
      </c>
    </row>
    <row r="137" spans="1:14" x14ac:dyDescent="0.2">
      <c r="A137" s="20"/>
      <c r="B137" t="s">
        <v>84</v>
      </c>
      <c r="C137" t="s">
        <v>285</v>
      </c>
      <c r="D137" s="19">
        <v>38395.72</v>
      </c>
      <c r="E137" s="19">
        <v>32888.04</v>
      </c>
      <c r="F137" s="19">
        <v>33760.15</v>
      </c>
      <c r="G137">
        <v>9</v>
      </c>
      <c r="H137">
        <v>9</v>
      </c>
      <c r="I137">
        <v>9</v>
      </c>
      <c r="J137" t="s">
        <v>289</v>
      </c>
      <c r="K137" s="19">
        <v>345561.44</v>
      </c>
      <c r="L137" s="19">
        <v>295992.32000000001</v>
      </c>
      <c r="M137" s="19">
        <v>303841.32</v>
      </c>
      <c r="N137" s="19">
        <v>2058557.94</v>
      </c>
    </row>
    <row r="138" spans="1:14" x14ac:dyDescent="0.2">
      <c r="A138" s="20"/>
      <c r="B138" t="s">
        <v>85</v>
      </c>
      <c r="C138" t="s">
        <v>285</v>
      </c>
      <c r="D138" s="19">
        <v>28756.7</v>
      </c>
      <c r="E138" s="19">
        <v>32965.51</v>
      </c>
      <c r="F138" s="19">
        <v>32492.07</v>
      </c>
      <c r="G138">
        <v>5</v>
      </c>
      <c r="H138">
        <v>7</v>
      </c>
      <c r="I138">
        <v>8</v>
      </c>
      <c r="J138" t="s">
        <v>289</v>
      </c>
      <c r="K138" s="19">
        <v>143783.51999999999</v>
      </c>
      <c r="L138" s="19">
        <v>230758.58</v>
      </c>
      <c r="M138" s="19">
        <v>259936.52</v>
      </c>
      <c r="N138" s="19">
        <v>1381027.44</v>
      </c>
    </row>
    <row r="139" spans="1:14" x14ac:dyDescent="0.2">
      <c r="A139" s="20"/>
      <c r="B139" t="s">
        <v>86</v>
      </c>
      <c r="C139" t="s">
        <v>285</v>
      </c>
      <c r="D139" s="19">
        <v>29171.919999999998</v>
      </c>
      <c r="E139" s="19">
        <v>29171.919999999998</v>
      </c>
      <c r="F139" s="19">
        <v>29146.92</v>
      </c>
      <c r="G139">
        <v>4</v>
      </c>
      <c r="H139">
        <v>4</v>
      </c>
      <c r="I139">
        <v>3</v>
      </c>
      <c r="J139" t="s">
        <v>289</v>
      </c>
      <c r="K139" s="19">
        <v>116687.67999999999</v>
      </c>
      <c r="L139" s="19">
        <v>116687.67999999999</v>
      </c>
      <c r="M139" s="19">
        <v>87440.76</v>
      </c>
      <c r="N139" s="19">
        <v>844705.84</v>
      </c>
    </row>
    <row r="140" spans="1:14" x14ac:dyDescent="0.2">
      <c r="A140" s="20"/>
      <c r="B140" t="s">
        <v>87</v>
      </c>
      <c r="C140" t="s">
        <v>285</v>
      </c>
      <c r="D140" s="19">
        <v>25629.919999999998</v>
      </c>
      <c r="E140" s="19">
        <v>25629.919999999998</v>
      </c>
      <c r="F140" s="19">
        <v>25629.919999999998</v>
      </c>
      <c r="G140">
        <v>10</v>
      </c>
      <c r="H140">
        <v>10</v>
      </c>
      <c r="I140">
        <v>10</v>
      </c>
      <c r="J140" t="s">
        <v>289</v>
      </c>
      <c r="K140" s="19">
        <v>256299.2</v>
      </c>
      <c r="L140" s="19">
        <v>256299.2</v>
      </c>
      <c r="M140" s="19">
        <v>256299.2</v>
      </c>
      <c r="N140" s="19">
        <v>1690548</v>
      </c>
    </row>
    <row r="141" spans="1:14" x14ac:dyDescent="0.2">
      <c r="A141" s="20"/>
      <c r="B141" t="s">
        <v>88</v>
      </c>
      <c r="C141" t="s">
        <v>285</v>
      </c>
      <c r="D141" s="19">
        <v>25514.92</v>
      </c>
      <c r="E141" s="19">
        <v>25514.92</v>
      </c>
      <c r="F141" s="19">
        <v>25514.92</v>
      </c>
      <c r="G141">
        <v>1</v>
      </c>
      <c r="H141">
        <v>1</v>
      </c>
      <c r="I141">
        <v>1</v>
      </c>
      <c r="J141" t="s">
        <v>289</v>
      </c>
      <c r="K141" s="19">
        <v>25514.92</v>
      </c>
      <c r="L141" s="19">
        <v>25514.92</v>
      </c>
      <c r="M141" s="19">
        <v>25514.92</v>
      </c>
      <c r="N141" s="19">
        <v>161648</v>
      </c>
    </row>
    <row r="142" spans="1:14" x14ac:dyDescent="0.2">
      <c r="A142" s="20"/>
      <c r="B142" t="s">
        <v>89</v>
      </c>
      <c r="C142" t="s">
        <v>285</v>
      </c>
      <c r="D142" s="19">
        <v>0</v>
      </c>
      <c r="E142" s="19">
        <v>0</v>
      </c>
      <c r="F142" s="19">
        <v>0</v>
      </c>
      <c r="G142">
        <v>0</v>
      </c>
      <c r="H142">
        <v>0</v>
      </c>
      <c r="I142">
        <v>0</v>
      </c>
      <c r="J142" t="s">
        <v>289</v>
      </c>
      <c r="K142" s="19">
        <v>0</v>
      </c>
      <c r="L142" s="19">
        <v>0</v>
      </c>
      <c r="M142" s="19">
        <v>0</v>
      </c>
      <c r="N142" s="19">
        <v>11808.72</v>
      </c>
    </row>
    <row r="143" spans="1:14" x14ac:dyDescent="0.2">
      <c r="A143" s="20"/>
      <c r="B143" t="s">
        <v>90</v>
      </c>
      <c r="C143" t="s">
        <v>285</v>
      </c>
      <c r="D143" s="19">
        <v>0</v>
      </c>
      <c r="E143" s="19">
        <v>0</v>
      </c>
      <c r="F143" s="19">
        <v>0</v>
      </c>
      <c r="G143">
        <v>0</v>
      </c>
      <c r="H143">
        <v>0</v>
      </c>
      <c r="I143">
        <v>0</v>
      </c>
      <c r="J143" t="s">
        <v>289</v>
      </c>
      <c r="K143" s="19">
        <v>0</v>
      </c>
      <c r="L143" s="19">
        <v>0</v>
      </c>
      <c r="M143" s="19">
        <v>0</v>
      </c>
      <c r="N143" s="19">
        <v>10306.709999999999</v>
      </c>
    </row>
    <row r="144" spans="1:14" x14ac:dyDescent="0.2">
      <c r="A144" s="20"/>
      <c r="B144" t="s">
        <v>91</v>
      </c>
      <c r="C144" t="s">
        <v>284</v>
      </c>
      <c r="D144" s="19">
        <v>14458.5</v>
      </c>
      <c r="E144" s="19">
        <v>14458.5</v>
      </c>
      <c r="F144" s="19">
        <v>14669.9</v>
      </c>
      <c r="G144">
        <v>1</v>
      </c>
      <c r="H144">
        <v>1</v>
      </c>
      <c r="I144">
        <v>1</v>
      </c>
      <c r="J144" t="s">
        <v>287</v>
      </c>
      <c r="K144" s="19">
        <v>14458.5</v>
      </c>
      <c r="L144" s="19">
        <v>14458.5</v>
      </c>
      <c r="M144" s="19">
        <v>14669.9</v>
      </c>
      <c r="N144" s="19">
        <v>100363.07</v>
      </c>
    </row>
    <row r="145" spans="1:14" x14ac:dyDescent="0.2">
      <c r="A145" s="20"/>
      <c r="B145" t="s">
        <v>91</v>
      </c>
      <c r="C145" t="s">
        <v>284</v>
      </c>
      <c r="D145" s="19">
        <v>14558.5</v>
      </c>
      <c r="E145" s="19">
        <v>14558.5</v>
      </c>
      <c r="F145" s="19">
        <v>14769.9</v>
      </c>
      <c r="G145">
        <v>1</v>
      </c>
      <c r="H145">
        <v>1</v>
      </c>
      <c r="I145">
        <v>1</v>
      </c>
      <c r="J145" t="s">
        <v>288</v>
      </c>
      <c r="K145" s="19">
        <v>14558.5</v>
      </c>
      <c r="L145" s="19">
        <v>14558.5</v>
      </c>
      <c r="M145" s="19">
        <v>14769.9</v>
      </c>
      <c r="N145" s="19">
        <v>100963.07</v>
      </c>
    </row>
    <row r="146" spans="1:14" x14ac:dyDescent="0.2">
      <c r="A146" s="20"/>
      <c r="B146" t="s">
        <v>91</v>
      </c>
      <c r="C146" t="s">
        <v>284</v>
      </c>
      <c r="D146" s="19">
        <v>14769.56</v>
      </c>
      <c r="E146" s="19">
        <v>15374.04</v>
      </c>
      <c r="F146" s="19">
        <v>17265.259999999998</v>
      </c>
      <c r="G146">
        <v>92</v>
      </c>
      <c r="H146">
        <v>88</v>
      </c>
      <c r="I146">
        <v>89</v>
      </c>
      <c r="J146" t="s">
        <v>289</v>
      </c>
      <c r="K146" s="19">
        <v>1358799.96</v>
      </c>
      <c r="L146" s="19">
        <v>1352915.42</v>
      </c>
      <c r="M146" s="19">
        <v>1536607.81</v>
      </c>
      <c r="N146" s="19">
        <v>9718949.6999999993</v>
      </c>
    </row>
    <row r="147" spans="1:14" x14ac:dyDescent="0.2">
      <c r="A147" s="20"/>
      <c r="B147" t="s">
        <v>91</v>
      </c>
      <c r="C147" t="s">
        <v>284</v>
      </c>
      <c r="D147" s="19">
        <v>7461.75</v>
      </c>
      <c r="E147" s="19">
        <v>0</v>
      </c>
      <c r="F147" s="19">
        <v>0</v>
      </c>
      <c r="G147">
        <v>1</v>
      </c>
      <c r="H147">
        <v>0</v>
      </c>
      <c r="I147">
        <v>0</v>
      </c>
      <c r="J147" t="s">
        <v>290</v>
      </c>
      <c r="K147" s="19">
        <v>7461.75</v>
      </c>
      <c r="L147" s="19">
        <v>0</v>
      </c>
      <c r="M147" s="19">
        <v>0</v>
      </c>
      <c r="N147" s="19">
        <v>63377.46</v>
      </c>
    </row>
    <row r="148" spans="1:14" x14ac:dyDescent="0.2">
      <c r="A148" s="20"/>
      <c r="B148" t="s">
        <v>91</v>
      </c>
      <c r="C148" t="s">
        <v>284</v>
      </c>
      <c r="D148" s="19">
        <v>14973.5</v>
      </c>
      <c r="E148" s="19">
        <v>14973.5</v>
      </c>
      <c r="F148" s="19">
        <v>15851.4</v>
      </c>
      <c r="G148">
        <v>2</v>
      </c>
      <c r="H148">
        <v>2</v>
      </c>
      <c r="I148">
        <v>2</v>
      </c>
      <c r="J148" t="s">
        <v>291</v>
      </c>
      <c r="K148" s="19">
        <v>29947</v>
      </c>
      <c r="L148" s="19">
        <v>29947</v>
      </c>
      <c r="M148" s="19">
        <v>31702.799999999999</v>
      </c>
      <c r="N148" s="19">
        <v>208239.14</v>
      </c>
    </row>
    <row r="149" spans="1:14" x14ac:dyDescent="0.2">
      <c r="A149" s="20"/>
      <c r="B149" t="s">
        <v>91</v>
      </c>
      <c r="C149" t="s">
        <v>284</v>
      </c>
      <c r="D149" s="19">
        <v>14956.83</v>
      </c>
      <c r="E149" s="19">
        <v>14956.83</v>
      </c>
      <c r="F149" s="19">
        <v>15560.9</v>
      </c>
      <c r="G149">
        <v>6</v>
      </c>
      <c r="H149">
        <v>6</v>
      </c>
      <c r="I149">
        <v>5</v>
      </c>
      <c r="J149" t="s">
        <v>293</v>
      </c>
      <c r="K149" s="19">
        <v>89741</v>
      </c>
      <c r="L149" s="19">
        <v>89741</v>
      </c>
      <c r="M149" s="19">
        <v>77804.5</v>
      </c>
      <c r="N149" s="19">
        <v>606913.52</v>
      </c>
    </row>
    <row r="150" spans="1:14" x14ac:dyDescent="0.2">
      <c r="A150" s="20"/>
      <c r="B150" t="s">
        <v>91</v>
      </c>
      <c r="C150" t="s">
        <v>284</v>
      </c>
      <c r="D150" s="19">
        <v>14923.5</v>
      </c>
      <c r="E150" s="19">
        <v>14923.5</v>
      </c>
      <c r="F150" s="19">
        <v>15795.9</v>
      </c>
      <c r="G150">
        <v>1</v>
      </c>
      <c r="H150">
        <v>1</v>
      </c>
      <c r="I150">
        <v>1</v>
      </c>
      <c r="J150" t="s">
        <v>294</v>
      </c>
      <c r="K150" s="19">
        <v>14923.5</v>
      </c>
      <c r="L150" s="19">
        <v>14923.5</v>
      </c>
      <c r="M150" s="19">
        <v>15795.9</v>
      </c>
      <c r="N150" s="19">
        <v>103814.07</v>
      </c>
    </row>
    <row r="151" spans="1:14" x14ac:dyDescent="0.2">
      <c r="A151" s="20"/>
      <c r="B151" t="s">
        <v>91</v>
      </c>
      <c r="C151" t="s">
        <v>284</v>
      </c>
      <c r="D151" s="19">
        <v>15098.5</v>
      </c>
      <c r="E151" s="19">
        <v>15098.5</v>
      </c>
      <c r="F151" s="19">
        <v>15309.9</v>
      </c>
      <c r="G151">
        <v>1</v>
      </c>
      <c r="H151">
        <v>1</v>
      </c>
      <c r="I151">
        <v>1</v>
      </c>
      <c r="J151" t="s">
        <v>295</v>
      </c>
      <c r="K151" s="19">
        <v>15098.5</v>
      </c>
      <c r="L151" s="19">
        <v>15098.5</v>
      </c>
      <c r="M151" s="19">
        <v>15309.9</v>
      </c>
      <c r="N151" s="19">
        <v>104203.07</v>
      </c>
    </row>
    <row r="152" spans="1:14" x14ac:dyDescent="0.2">
      <c r="A152" s="20"/>
      <c r="B152" t="s">
        <v>91</v>
      </c>
      <c r="C152" t="s">
        <v>284</v>
      </c>
      <c r="D152" s="19">
        <v>14923.5</v>
      </c>
      <c r="E152" s="19">
        <v>14923.5</v>
      </c>
      <c r="F152" s="19">
        <v>15134.9</v>
      </c>
      <c r="G152">
        <v>1</v>
      </c>
      <c r="H152">
        <v>1</v>
      </c>
      <c r="I152">
        <v>1</v>
      </c>
      <c r="J152" t="s">
        <v>296</v>
      </c>
      <c r="K152" s="19">
        <v>14923.5</v>
      </c>
      <c r="L152" s="19">
        <v>14923.5</v>
      </c>
      <c r="M152" s="19">
        <v>15134.9</v>
      </c>
      <c r="N152" s="19">
        <v>96533.8</v>
      </c>
    </row>
    <row r="153" spans="1:14" x14ac:dyDescent="0.2">
      <c r="A153" s="20"/>
      <c r="B153" t="s">
        <v>91</v>
      </c>
      <c r="C153" t="s">
        <v>284</v>
      </c>
      <c r="D153" s="19">
        <v>15023.5</v>
      </c>
      <c r="E153" s="19">
        <v>15023.5</v>
      </c>
      <c r="F153" s="19">
        <v>15906.9</v>
      </c>
      <c r="G153">
        <v>1</v>
      </c>
      <c r="H153">
        <v>1</v>
      </c>
      <c r="I153">
        <v>1</v>
      </c>
      <c r="J153" t="s">
        <v>297</v>
      </c>
      <c r="K153" s="19">
        <v>15023.5</v>
      </c>
      <c r="L153" s="19">
        <v>15023.5</v>
      </c>
      <c r="M153" s="19">
        <v>15906.9</v>
      </c>
      <c r="N153" s="19">
        <v>104425.07</v>
      </c>
    </row>
    <row r="154" spans="1:14" x14ac:dyDescent="0.2">
      <c r="A154" s="20"/>
      <c r="B154" t="s">
        <v>91</v>
      </c>
      <c r="C154" t="s">
        <v>284</v>
      </c>
      <c r="D154" s="19">
        <v>14923.5</v>
      </c>
      <c r="E154" s="19">
        <v>14923.5</v>
      </c>
      <c r="F154" s="19">
        <v>15134.9</v>
      </c>
      <c r="G154">
        <v>1</v>
      </c>
      <c r="H154">
        <v>1</v>
      </c>
      <c r="I154">
        <v>1</v>
      </c>
      <c r="J154" t="s">
        <v>299</v>
      </c>
      <c r="K154" s="19">
        <v>14923.5</v>
      </c>
      <c r="L154" s="19">
        <v>14923.5</v>
      </c>
      <c r="M154" s="19">
        <v>15134.9</v>
      </c>
      <c r="N154" s="19">
        <v>97269.28</v>
      </c>
    </row>
    <row r="155" spans="1:14" x14ac:dyDescent="0.2">
      <c r="A155" s="20"/>
      <c r="B155" t="s">
        <v>91</v>
      </c>
      <c r="C155" t="s">
        <v>284</v>
      </c>
      <c r="D155" s="19">
        <v>14558.5</v>
      </c>
      <c r="E155" s="19">
        <v>14558.5</v>
      </c>
      <c r="F155" s="19">
        <v>14769.9</v>
      </c>
      <c r="G155">
        <v>1</v>
      </c>
      <c r="H155">
        <v>1</v>
      </c>
      <c r="I155">
        <v>1</v>
      </c>
      <c r="J155" t="s">
        <v>300</v>
      </c>
      <c r="K155" s="19">
        <v>14558.5</v>
      </c>
      <c r="L155" s="19">
        <v>14558.5</v>
      </c>
      <c r="M155" s="19">
        <v>14769.9</v>
      </c>
      <c r="N155" s="19">
        <v>100963.07</v>
      </c>
    </row>
    <row r="156" spans="1:14" x14ac:dyDescent="0.2">
      <c r="A156" s="20"/>
      <c r="B156" t="s">
        <v>91</v>
      </c>
      <c r="C156" t="s">
        <v>284</v>
      </c>
      <c r="D156" s="19">
        <v>15023.5</v>
      </c>
      <c r="E156" s="19">
        <v>15023.5</v>
      </c>
      <c r="F156" s="19">
        <v>16096.9</v>
      </c>
      <c r="G156">
        <v>1</v>
      </c>
      <c r="H156">
        <v>1</v>
      </c>
      <c r="I156">
        <v>1</v>
      </c>
      <c r="J156" t="s">
        <v>301</v>
      </c>
      <c r="K156" s="19">
        <v>15023.5</v>
      </c>
      <c r="L156" s="19">
        <v>15023.5</v>
      </c>
      <c r="M156" s="19">
        <v>16096.9</v>
      </c>
      <c r="N156" s="19">
        <v>100545.42</v>
      </c>
    </row>
    <row r="157" spans="1:14" x14ac:dyDescent="0.2">
      <c r="A157" s="20"/>
      <c r="B157" t="s">
        <v>92</v>
      </c>
      <c r="C157" t="s">
        <v>286</v>
      </c>
      <c r="D157" s="19">
        <v>8117.22</v>
      </c>
      <c r="E157" s="19">
        <v>8117.22</v>
      </c>
      <c r="F157" s="19">
        <v>6639.51</v>
      </c>
      <c r="G157">
        <v>1</v>
      </c>
      <c r="H157">
        <v>1</v>
      </c>
      <c r="I157">
        <v>2</v>
      </c>
      <c r="J157" t="s">
        <v>289</v>
      </c>
      <c r="K157" s="19">
        <v>8117.22</v>
      </c>
      <c r="L157" s="19">
        <v>8117.22</v>
      </c>
      <c r="M157" s="19">
        <v>13279.01</v>
      </c>
      <c r="N157" s="19">
        <v>63199.63</v>
      </c>
    </row>
    <row r="158" spans="1:14" x14ac:dyDescent="0.2">
      <c r="A158" s="20"/>
      <c r="B158" t="s">
        <v>93</v>
      </c>
      <c r="C158" t="s">
        <v>286</v>
      </c>
      <c r="D158" s="19">
        <v>8186.52</v>
      </c>
      <c r="E158" s="19">
        <v>8186.52</v>
      </c>
      <c r="F158" s="19">
        <v>11485.46</v>
      </c>
      <c r="G158">
        <v>1</v>
      </c>
      <c r="H158">
        <v>1</v>
      </c>
      <c r="I158">
        <v>1</v>
      </c>
      <c r="J158" t="s">
        <v>292</v>
      </c>
      <c r="K158" s="19">
        <v>8186.52</v>
      </c>
      <c r="L158" s="19">
        <v>8186.52</v>
      </c>
      <c r="M158" s="19">
        <v>11485.46</v>
      </c>
      <c r="N158" s="19">
        <v>85514.76</v>
      </c>
    </row>
    <row r="159" spans="1:14" x14ac:dyDescent="0.2">
      <c r="A159" s="20"/>
      <c r="B159" t="s">
        <v>93</v>
      </c>
      <c r="C159" t="s">
        <v>286</v>
      </c>
      <c r="D159" s="19">
        <v>9640.76</v>
      </c>
      <c r="E159" s="19">
        <v>9640.76</v>
      </c>
      <c r="F159" s="19">
        <v>11241.45</v>
      </c>
      <c r="G159">
        <v>1</v>
      </c>
      <c r="H159">
        <v>1</v>
      </c>
      <c r="I159">
        <v>1</v>
      </c>
      <c r="J159" t="s">
        <v>294</v>
      </c>
      <c r="K159" s="19">
        <v>9640.76</v>
      </c>
      <c r="L159" s="19">
        <v>9640.76</v>
      </c>
      <c r="M159" s="19">
        <v>11241.45</v>
      </c>
      <c r="N159" s="19">
        <v>79589.55</v>
      </c>
    </row>
    <row r="160" spans="1:14" x14ac:dyDescent="0.2">
      <c r="A160" s="20"/>
      <c r="B160" t="s">
        <v>94</v>
      </c>
      <c r="C160" t="s">
        <v>286</v>
      </c>
      <c r="D160" s="19">
        <v>13834.92</v>
      </c>
      <c r="E160" s="19">
        <v>11723.14</v>
      </c>
      <c r="F160" s="19">
        <v>12815.54</v>
      </c>
      <c r="G160">
        <v>254</v>
      </c>
      <c r="H160">
        <v>253</v>
      </c>
      <c r="I160">
        <v>254</v>
      </c>
      <c r="J160" t="s">
        <v>289</v>
      </c>
      <c r="K160" s="19">
        <v>3514068.71</v>
      </c>
      <c r="L160" s="19">
        <v>2965954.08</v>
      </c>
      <c r="M160" s="19">
        <v>3255146.63</v>
      </c>
      <c r="N160" s="19">
        <v>23452833.969999999</v>
      </c>
    </row>
    <row r="161" spans="1:14" x14ac:dyDescent="0.2">
      <c r="A161" s="20"/>
      <c r="B161" t="s">
        <v>94</v>
      </c>
      <c r="C161" t="s">
        <v>286</v>
      </c>
      <c r="D161" s="19">
        <v>12069.02</v>
      </c>
      <c r="E161" s="19">
        <v>11024.52</v>
      </c>
      <c r="F161" s="19">
        <v>12513.13</v>
      </c>
      <c r="G161">
        <v>16</v>
      </c>
      <c r="H161">
        <v>16</v>
      </c>
      <c r="I161">
        <v>16</v>
      </c>
      <c r="J161" t="s">
        <v>293</v>
      </c>
      <c r="K161" s="19">
        <v>193104.26</v>
      </c>
      <c r="L161" s="19">
        <v>176392.3</v>
      </c>
      <c r="M161" s="19">
        <v>200210.02</v>
      </c>
      <c r="N161" s="19">
        <v>1437878</v>
      </c>
    </row>
    <row r="162" spans="1:14" x14ac:dyDescent="0.2">
      <c r="A162" s="20"/>
      <c r="B162" t="s">
        <v>95</v>
      </c>
      <c r="C162" t="s">
        <v>286</v>
      </c>
      <c r="D162" s="19">
        <v>15852.3</v>
      </c>
      <c r="E162" s="19">
        <v>10565.24</v>
      </c>
      <c r="F162" s="19">
        <v>10704.32</v>
      </c>
      <c r="G162">
        <v>1</v>
      </c>
      <c r="H162">
        <v>1</v>
      </c>
      <c r="I162">
        <v>1</v>
      </c>
      <c r="J162" t="s">
        <v>290</v>
      </c>
      <c r="K162" s="19">
        <v>15852.3</v>
      </c>
      <c r="L162" s="19">
        <v>10565.24</v>
      </c>
      <c r="M162" s="19">
        <v>10704.32</v>
      </c>
      <c r="N162" s="19">
        <v>77139.210000000006</v>
      </c>
    </row>
    <row r="163" spans="1:14" x14ac:dyDescent="0.2">
      <c r="A163" s="20"/>
      <c r="B163" t="s">
        <v>95</v>
      </c>
      <c r="C163" t="s">
        <v>286</v>
      </c>
      <c r="D163" s="19">
        <v>9976.58</v>
      </c>
      <c r="E163" s="19">
        <v>8166.65</v>
      </c>
      <c r="F163" s="19">
        <v>19528.759999999998</v>
      </c>
      <c r="G163">
        <v>2</v>
      </c>
      <c r="H163">
        <v>3</v>
      </c>
      <c r="I163">
        <v>3</v>
      </c>
      <c r="J163" t="s">
        <v>291</v>
      </c>
      <c r="K163" s="19">
        <v>19953.16</v>
      </c>
      <c r="L163" s="19">
        <v>24499.95</v>
      </c>
      <c r="M163" s="19">
        <v>58586.27</v>
      </c>
      <c r="N163" s="19">
        <v>188411.22</v>
      </c>
    </row>
    <row r="164" spans="1:14" x14ac:dyDescent="0.2">
      <c r="A164" s="20"/>
      <c r="B164" t="s">
        <v>95</v>
      </c>
      <c r="C164" t="s">
        <v>286</v>
      </c>
      <c r="D164" s="19">
        <v>14423.94</v>
      </c>
      <c r="E164" s="19">
        <v>14423.94</v>
      </c>
      <c r="F164" s="19">
        <v>14629.52</v>
      </c>
      <c r="G164">
        <v>1</v>
      </c>
      <c r="H164">
        <v>1</v>
      </c>
      <c r="I164">
        <v>1</v>
      </c>
      <c r="J164" t="s">
        <v>300</v>
      </c>
      <c r="K164" s="19">
        <v>14423.94</v>
      </c>
      <c r="L164" s="19">
        <v>14423.94</v>
      </c>
      <c r="M164" s="19">
        <v>14629.52</v>
      </c>
      <c r="N164" s="19">
        <v>112593.59</v>
      </c>
    </row>
    <row r="165" spans="1:14" x14ac:dyDescent="0.2">
      <c r="A165" s="20"/>
      <c r="B165" t="s">
        <v>96</v>
      </c>
      <c r="C165" t="s">
        <v>286</v>
      </c>
      <c r="D165" s="19">
        <v>13595.29</v>
      </c>
      <c r="E165" s="19">
        <v>13133.86</v>
      </c>
      <c r="F165" s="19">
        <v>15327.07</v>
      </c>
      <c r="G165">
        <v>231</v>
      </c>
      <c r="H165">
        <v>237</v>
      </c>
      <c r="I165">
        <v>234</v>
      </c>
      <c r="J165" t="s">
        <v>289</v>
      </c>
      <c r="K165" s="19">
        <v>3140511.49</v>
      </c>
      <c r="L165" s="19">
        <v>3112723.83</v>
      </c>
      <c r="M165" s="19">
        <v>3586533.42</v>
      </c>
      <c r="N165" s="19">
        <v>23870101.75</v>
      </c>
    </row>
    <row r="166" spans="1:14" x14ac:dyDescent="0.2">
      <c r="A166" s="20"/>
      <c r="B166" t="s">
        <v>96</v>
      </c>
      <c r="C166" t="s">
        <v>286</v>
      </c>
      <c r="D166" s="19">
        <v>12012.68</v>
      </c>
      <c r="E166" s="19">
        <v>12017.52</v>
      </c>
      <c r="F166" s="19">
        <v>15732.53</v>
      </c>
      <c r="G166">
        <v>19</v>
      </c>
      <c r="H166">
        <v>19</v>
      </c>
      <c r="I166">
        <v>19</v>
      </c>
      <c r="J166" t="s">
        <v>293</v>
      </c>
      <c r="K166" s="19">
        <v>228240.84</v>
      </c>
      <c r="L166" s="19">
        <v>228332.82</v>
      </c>
      <c r="M166" s="19">
        <v>298918.08</v>
      </c>
      <c r="N166" s="19">
        <v>1908554.35</v>
      </c>
    </row>
    <row r="167" spans="1:14" x14ac:dyDescent="0.2">
      <c r="A167" s="20"/>
      <c r="B167" t="s">
        <v>97</v>
      </c>
      <c r="C167" t="s">
        <v>286</v>
      </c>
      <c r="D167" s="19">
        <v>25374.400000000001</v>
      </c>
      <c r="E167" s="19">
        <v>32916.980000000003</v>
      </c>
      <c r="F167" s="19">
        <v>32981.360000000001</v>
      </c>
      <c r="G167">
        <v>2</v>
      </c>
      <c r="H167">
        <v>1</v>
      </c>
      <c r="I167">
        <v>1</v>
      </c>
      <c r="J167" t="s">
        <v>287</v>
      </c>
      <c r="K167" s="19">
        <v>50748.800000000003</v>
      </c>
      <c r="L167" s="19">
        <v>32916.980000000003</v>
      </c>
      <c r="M167" s="19">
        <v>32981.360000000001</v>
      </c>
      <c r="N167" s="19">
        <v>334354.46000000002</v>
      </c>
    </row>
    <row r="168" spans="1:14" x14ac:dyDescent="0.2">
      <c r="A168" s="20"/>
      <c r="B168" t="s">
        <v>97</v>
      </c>
      <c r="C168" t="s">
        <v>286</v>
      </c>
      <c r="D168" s="19">
        <v>17669.78</v>
      </c>
      <c r="E168" s="19">
        <v>11751.72</v>
      </c>
      <c r="F168" s="19">
        <v>12811.67</v>
      </c>
      <c r="G168">
        <v>2</v>
      </c>
      <c r="H168">
        <v>2</v>
      </c>
      <c r="I168">
        <v>2</v>
      </c>
      <c r="J168" t="s">
        <v>290</v>
      </c>
      <c r="K168" s="19">
        <v>35339.56</v>
      </c>
      <c r="L168" s="19">
        <v>23503.439999999999</v>
      </c>
      <c r="M168" s="19">
        <v>25623.34</v>
      </c>
      <c r="N168" s="19">
        <v>201222.97</v>
      </c>
    </row>
    <row r="169" spans="1:14" x14ac:dyDescent="0.2">
      <c r="A169" s="20"/>
      <c r="B169" t="s">
        <v>97</v>
      </c>
      <c r="C169" t="s">
        <v>286</v>
      </c>
      <c r="D169" s="19">
        <v>8317.1</v>
      </c>
      <c r="E169" s="19">
        <v>27712.66</v>
      </c>
      <c r="F169" s="19">
        <v>14551.94</v>
      </c>
      <c r="G169">
        <v>2</v>
      </c>
      <c r="H169">
        <v>2</v>
      </c>
      <c r="I169">
        <v>2</v>
      </c>
      <c r="J169" t="s">
        <v>291</v>
      </c>
      <c r="K169" s="19">
        <v>16634.189999999999</v>
      </c>
      <c r="L169" s="19">
        <v>55425.31</v>
      </c>
      <c r="M169" s="19">
        <v>29103.88</v>
      </c>
      <c r="N169" s="19">
        <v>173581.66</v>
      </c>
    </row>
    <row r="170" spans="1:14" x14ac:dyDescent="0.2">
      <c r="A170" s="20"/>
      <c r="B170" t="s">
        <v>97</v>
      </c>
      <c r="C170" t="s">
        <v>286</v>
      </c>
      <c r="D170" s="19">
        <v>11255.02</v>
      </c>
      <c r="E170" s="19">
        <v>11255.02</v>
      </c>
      <c r="F170" s="19">
        <v>11676.66</v>
      </c>
      <c r="G170">
        <v>1</v>
      </c>
      <c r="H170">
        <v>1</v>
      </c>
      <c r="I170">
        <v>1</v>
      </c>
      <c r="J170" t="s">
        <v>292</v>
      </c>
      <c r="K170" s="19">
        <v>11255.02</v>
      </c>
      <c r="L170" s="19">
        <v>11255.02</v>
      </c>
      <c r="M170" s="19">
        <v>11676.66</v>
      </c>
      <c r="N170" s="19">
        <v>83927.72</v>
      </c>
    </row>
    <row r="171" spans="1:14" x14ac:dyDescent="0.2">
      <c r="A171" s="20"/>
      <c r="B171" t="s">
        <v>97</v>
      </c>
      <c r="C171" t="s">
        <v>286</v>
      </c>
      <c r="D171" s="19">
        <v>27266.92</v>
      </c>
      <c r="E171" s="19">
        <v>24050.19</v>
      </c>
      <c r="F171" s="19">
        <v>20828.11</v>
      </c>
      <c r="G171">
        <v>2</v>
      </c>
      <c r="H171">
        <v>2</v>
      </c>
      <c r="I171">
        <v>2</v>
      </c>
      <c r="J171" t="s">
        <v>295</v>
      </c>
      <c r="K171" s="19">
        <v>54533.84</v>
      </c>
      <c r="L171" s="19">
        <v>48100.37</v>
      </c>
      <c r="M171" s="19">
        <v>41656.22</v>
      </c>
      <c r="N171" s="19">
        <v>272718.98</v>
      </c>
    </row>
    <row r="172" spans="1:14" x14ac:dyDescent="0.2">
      <c r="A172" s="20"/>
      <c r="B172" t="s">
        <v>97</v>
      </c>
      <c r="C172" t="s">
        <v>286</v>
      </c>
      <c r="D172" s="19">
        <v>29294.94</v>
      </c>
      <c r="E172" s="19">
        <v>29294.94</v>
      </c>
      <c r="F172" s="19">
        <v>30146.15</v>
      </c>
      <c r="G172">
        <v>2</v>
      </c>
      <c r="H172">
        <v>2</v>
      </c>
      <c r="I172">
        <v>2</v>
      </c>
      <c r="J172" t="s">
        <v>296</v>
      </c>
      <c r="K172" s="19">
        <v>58589.88</v>
      </c>
      <c r="L172" s="19">
        <v>58589.88</v>
      </c>
      <c r="M172" s="19">
        <v>60292.29</v>
      </c>
      <c r="N172" s="19">
        <v>397774.69</v>
      </c>
    </row>
    <row r="173" spans="1:14" x14ac:dyDescent="0.2">
      <c r="A173" s="20"/>
      <c r="B173" t="s">
        <v>97</v>
      </c>
      <c r="C173" t="s">
        <v>286</v>
      </c>
      <c r="D173" s="19">
        <v>5958.64</v>
      </c>
      <c r="E173" s="19">
        <v>56925.5</v>
      </c>
      <c r="F173" s="19">
        <v>12076.34</v>
      </c>
      <c r="G173">
        <v>1</v>
      </c>
      <c r="H173">
        <v>1</v>
      </c>
      <c r="I173">
        <v>1</v>
      </c>
      <c r="J173" t="s">
        <v>297</v>
      </c>
      <c r="K173" s="19">
        <v>5958.64</v>
      </c>
      <c r="L173" s="19">
        <v>56925.5</v>
      </c>
      <c r="M173" s="19">
        <v>12076.34</v>
      </c>
      <c r="N173" s="19">
        <v>74960.479999999996</v>
      </c>
    </row>
    <row r="174" spans="1:14" x14ac:dyDescent="0.2">
      <c r="A174" s="20"/>
      <c r="B174" t="s">
        <v>97</v>
      </c>
      <c r="C174" t="s">
        <v>286</v>
      </c>
      <c r="D174" s="19">
        <v>10923.9</v>
      </c>
      <c r="E174" s="19">
        <v>10923.9</v>
      </c>
      <c r="F174" s="19">
        <v>12888.32</v>
      </c>
      <c r="G174">
        <v>1</v>
      </c>
      <c r="H174">
        <v>1</v>
      </c>
      <c r="I174">
        <v>1</v>
      </c>
      <c r="J174" t="s">
        <v>299</v>
      </c>
      <c r="K174" s="19">
        <v>10923.9</v>
      </c>
      <c r="L174" s="19">
        <v>10923.9</v>
      </c>
      <c r="M174" s="19">
        <v>12888.32</v>
      </c>
      <c r="N174" s="19">
        <v>34736.120000000003</v>
      </c>
    </row>
    <row r="175" spans="1:14" x14ac:dyDescent="0.2">
      <c r="A175" s="20"/>
      <c r="B175" t="s">
        <v>97</v>
      </c>
      <c r="C175" t="s">
        <v>286</v>
      </c>
      <c r="D175" s="19">
        <v>38132.5</v>
      </c>
      <c r="E175" s="19">
        <v>22806.93</v>
      </c>
      <c r="F175" s="19">
        <v>11939.15</v>
      </c>
      <c r="G175">
        <v>2</v>
      </c>
      <c r="H175">
        <v>3</v>
      </c>
      <c r="I175">
        <v>3</v>
      </c>
      <c r="J175" t="s">
        <v>302</v>
      </c>
      <c r="K175" s="19">
        <v>76265</v>
      </c>
      <c r="L175" s="19">
        <v>68420.800000000003</v>
      </c>
      <c r="M175" s="19">
        <v>35817.440000000002</v>
      </c>
      <c r="N175" s="19">
        <v>245327.99</v>
      </c>
    </row>
    <row r="176" spans="1:14" x14ac:dyDescent="0.2">
      <c r="A176" s="20"/>
      <c r="B176" t="s">
        <v>98</v>
      </c>
      <c r="C176" t="s">
        <v>286</v>
      </c>
      <c r="D176" s="19">
        <v>14326.97</v>
      </c>
      <c r="E176" s="19">
        <v>14577.48</v>
      </c>
      <c r="F176" s="19">
        <v>14949.7</v>
      </c>
      <c r="G176">
        <v>221</v>
      </c>
      <c r="H176">
        <v>222</v>
      </c>
      <c r="I176">
        <v>220</v>
      </c>
      <c r="J176" t="s">
        <v>289</v>
      </c>
      <c r="K176" s="19">
        <v>3166260.5</v>
      </c>
      <c r="L176" s="19">
        <v>3236199.98</v>
      </c>
      <c r="M176" s="19">
        <v>3288934.32</v>
      </c>
      <c r="N176" s="19">
        <v>24438993</v>
      </c>
    </row>
    <row r="177" spans="1:14" x14ac:dyDescent="0.2">
      <c r="A177" s="20"/>
      <c r="B177" t="s">
        <v>98</v>
      </c>
      <c r="C177" t="s">
        <v>286</v>
      </c>
      <c r="D177" s="19">
        <v>31708.47</v>
      </c>
      <c r="E177" s="19">
        <v>18582.490000000002</v>
      </c>
      <c r="F177" s="19">
        <v>19776.03</v>
      </c>
      <c r="G177">
        <v>12</v>
      </c>
      <c r="H177">
        <v>12</v>
      </c>
      <c r="I177">
        <v>12</v>
      </c>
      <c r="J177" t="s">
        <v>293</v>
      </c>
      <c r="K177" s="19">
        <v>380501.64</v>
      </c>
      <c r="L177" s="19">
        <v>222989.92</v>
      </c>
      <c r="M177" s="19">
        <v>237312.31</v>
      </c>
      <c r="N177" s="19">
        <v>1782838.3</v>
      </c>
    </row>
    <row r="178" spans="1:14" x14ac:dyDescent="0.2">
      <c r="A178" s="20"/>
      <c r="B178" t="s">
        <v>98</v>
      </c>
      <c r="C178" t="s">
        <v>286</v>
      </c>
      <c r="D178" s="19">
        <v>11751.72</v>
      </c>
      <c r="E178" s="19">
        <v>11751.72</v>
      </c>
      <c r="F178" s="19">
        <v>11908.17</v>
      </c>
      <c r="G178">
        <v>1</v>
      </c>
      <c r="H178">
        <v>1</v>
      </c>
      <c r="I178">
        <v>1</v>
      </c>
      <c r="J178" t="s">
        <v>295</v>
      </c>
      <c r="K178" s="19">
        <v>11751.72</v>
      </c>
      <c r="L178" s="19">
        <v>11751.72</v>
      </c>
      <c r="M178" s="19">
        <v>11908.17</v>
      </c>
      <c r="N178" s="19">
        <v>88491.04</v>
      </c>
    </row>
    <row r="179" spans="1:14" x14ac:dyDescent="0.2">
      <c r="A179" s="20"/>
      <c r="B179" t="s">
        <v>99</v>
      </c>
      <c r="C179" t="s">
        <v>286</v>
      </c>
      <c r="D179" s="19">
        <v>12567.6</v>
      </c>
      <c r="E179" s="19">
        <v>12567.6</v>
      </c>
      <c r="F179" s="19">
        <v>14411.13</v>
      </c>
      <c r="G179">
        <v>1</v>
      </c>
      <c r="H179">
        <v>1</v>
      </c>
      <c r="I179">
        <v>1</v>
      </c>
      <c r="J179" t="s">
        <v>291</v>
      </c>
      <c r="K179" s="19">
        <v>12567.6</v>
      </c>
      <c r="L179" s="19">
        <v>12567.6</v>
      </c>
      <c r="M179" s="19">
        <v>14411.13</v>
      </c>
      <c r="N179" s="19">
        <v>101074.16</v>
      </c>
    </row>
    <row r="180" spans="1:14" x14ac:dyDescent="0.2">
      <c r="A180" s="20"/>
      <c r="B180" t="s">
        <v>100</v>
      </c>
      <c r="C180" t="s">
        <v>286</v>
      </c>
      <c r="D180" s="19">
        <v>16494.93</v>
      </c>
      <c r="E180" s="19">
        <v>17847.13</v>
      </c>
      <c r="F180" s="19">
        <v>17652.29</v>
      </c>
      <c r="G180">
        <v>153</v>
      </c>
      <c r="H180">
        <v>153</v>
      </c>
      <c r="I180">
        <v>152</v>
      </c>
      <c r="J180" t="s">
        <v>289</v>
      </c>
      <c r="K180" s="19">
        <v>2523724.67</v>
      </c>
      <c r="L180" s="19">
        <v>2730610.87</v>
      </c>
      <c r="M180" s="19">
        <v>2683147.9300000002</v>
      </c>
      <c r="N180" s="19">
        <v>20232103.870000001</v>
      </c>
    </row>
    <row r="181" spans="1:14" x14ac:dyDescent="0.2">
      <c r="A181" s="20"/>
      <c r="B181" t="s">
        <v>100</v>
      </c>
      <c r="C181" t="s">
        <v>286</v>
      </c>
      <c r="D181" s="19">
        <v>19781.95</v>
      </c>
      <c r="E181" s="19">
        <v>16277.65</v>
      </c>
      <c r="F181" s="19">
        <v>17801.02</v>
      </c>
      <c r="G181">
        <v>14</v>
      </c>
      <c r="H181">
        <v>14</v>
      </c>
      <c r="I181">
        <v>14</v>
      </c>
      <c r="J181" t="s">
        <v>293</v>
      </c>
      <c r="K181" s="19">
        <v>276947.23</v>
      </c>
      <c r="L181" s="19">
        <v>227887.12</v>
      </c>
      <c r="M181" s="19">
        <v>249214.23</v>
      </c>
      <c r="N181" s="19">
        <v>2036280.75</v>
      </c>
    </row>
    <row r="182" spans="1:14" x14ac:dyDescent="0.2">
      <c r="A182" s="20"/>
      <c r="B182" t="s">
        <v>101</v>
      </c>
      <c r="C182" t="s">
        <v>286</v>
      </c>
      <c r="D182" s="19">
        <v>20082.88</v>
      </c>
      <c r="E182" s="19">
        <v>20082.88</v>
      </c>
      <c r="F182" s="19">
        <v>20368.78</v>
      </c>
      <c r="G182">
        <v>2</v>
      </c>
      <c r="H182">
        <v>2</v>
      </c>
      <c r="I182">
        <v>2</v>
      </c>
      <c r="J182" t="s">
        <v>296</v>
      </c>
      <c r="K182" s="19">
        <v>40165.760000000002</v>
      </c>
      <c r="L182" s="19">
        <v>40165.760000000002</v>
      </c>
      <c r="M182" s="19">
        <v>40737.550000000003</v>
      </c>
      <c r="N182" s="19">
        <v>363733.73</v>
      </c>
    </row>
    <row r="183" spans="1:14" x14ac:dyDescent="0.2">
      <c r="A183" s="20"/>
      <c r="B183" t="s">
        <v>102</v>
      </c>
      <c r="C183" t="s">
        <v>286</v>
      </c>
      <c r="D183" s="19">
        <v>19723.75</v>
      </c>
      <c r="E183" s="19">
        <v>19503.62</v>
      </c>
      <c r="F183" s="19">
        <v>20099.740000000002</v>
      </c>
      <c r="G183">
        <v>75</v>
      </c>
      <c r="H183">
        <v>75</v>
      </c>
      <c r="I183">
        <v>75</v>
      </c>
      <c r="J183" t="s">
        <v>289</v>
      </c>
      <c r="K183" s="19">
        <v>1479281.43</v>
      </c>
      <c r="L183" s="19">
        <v>1462771.72</v>
      </c>
      <c r="M183" s="19">
        <v>1507480.83</v>
      </c>
      <c r="N183" s="19">
        <v>11933200.310000001</v>
      </c>
    </row>
    <row r="184" spans="1:14" x14ac:dyDescent="0.2">
      <c r="A184" s="20"/>
      <c r="B184" t="s">
        <v>102</v>
      </c>
      <c r="C184" t="s">
        <v>286</v>
      </c>
      <c r="D184" s="19">
        <v>26774.63</v>
      </c>
      <c r="E184" s="19">
        <v>26164.080000000002</v>
      </c>
      <c r="F184" s="19">
        <v>22576.43</v>
      </c>
      <c r="G184">
        <v>6</v>
      </c>
      <c r="H184">
        <v>6</v>
      </c>
      <c r="I184">
        <v>6</v>
      </c>
      <c r="J184" t="s">
        <v>293</v>
      </c>
      <c r="K184" s="19">
        <v>160647.75</v>
      </c>
      <c r="L184" s="19">
        <v>156984.5</v>
      </c>
      <c r="M184" s="19">
        <v>135458.59</v>
      </c>
      <c r="N184" s="19">
        <v>1126391.44</v>
      </c>
    </row>
    <row r="185" spans="1:14" x14ac:dyDescent="0.2">
      <c r="A185" s="20"/>
      <c r="B185" t="s">
        <v>103</v>
      </c>
      <c r="C185" t="s">
        <v>286</v>
      </c>
      <c r="D185" s="19">
        <v>25365.1</v>
      </c>
      <c r="E185" s="19">
        <v>25565.77</v>
      </c>
      <c r="F185" s="19">
        <v>27348.91</v>
      </c>
      <c r="G185">
        <v>2</v>
      </c>
      <c r="H185">
        <v>2</v>
      </c>
      <c r="I185">
        <v>2</v>
      </c>
      <c r="J185" t="s">
        <v>288</v>
      </c>
      <c r="K185" s="19">
        <v>50730.2</v>
      </c>
      <c r="L185" s="19">
        <v>51131.54</v>
      </c>
      <c r="M185" s="19">
        <v>54697.82</v>
      </c>
      <c r="N185" s="19">
        <v>389772.56</v>
      </c>
    </row>
    <row r="186" spans="1:14" x14ac:dyDescent="0.2">
      <c r="A186" s="20"/>
      <c r="B186" t="s">
        <v>103</v>
      </c>
      <c r="C186" t="s">
        <v>286</v>
      </c>
      <c r="D186" s="19">
        <v>21827.279999999999</v>
      </c>
      <c r="E186" s="19">
        <v>21827.279999999999</v>
      </c>
      <c r="F186" s="19">
        <v>25442.400000000001</v>
      </c>
      <c r="G186">
        <v>1</v>
      </c>
      <c r="H186">
        <v>1</v>
      </c>
      <c r="I186">
        <v>1</v>
      </c>
      <c r="J186" t="s">
        <v>294</v>
      </c>
      <c r="K186" s="19">
        <v>21827.279999999999</v>
      </c>
      <c r="L186" s="19">
        <v>21827.279999999999</v>
      </c>
      <c r="M186" s="19">
        <v>25442.400000000001</v>
      </c>
      <c r="N186" s="19">
        <v>198031.89</v>
      </c>
    </row>
    <row r="187" spans="1:14" x14ac:dyDescent="0.2">
      <c r="A187" s="20"/>
      <c r="B187" t="s">
        <v>104</v>
      </c>
      <c r="C187" t="s">
        <v>286</v>
      </c>
      <c r="D187" s="19">
        <v>22401.49</v>
      </c>
      <c r="E187" s="19">
        <v>24061.22</v>
      </c>
      <c r="F187" s="19">
        <v>23367.03</v>
      </c>
      <c r="G187">
        <v>61</v>
      </c>
      <c r="H187">
        <v>62</v>
      </c>
      <c r="I187">
        <v>61</v>
      </c>
      <c r="J187" t="s">
        <v>289</v>
      </c>
      <c r="K187" s="19">
        <v>1366490.86</v>
      </c>
      <c r="L187" s="19">
        <v>1491795.82</v>
      </c>
      <c r="M187" s="19">
        <v>1425388.98</v>
      </c>
      <c r="N187" s="19">
        <v>11182376.57</v>
      </c>
    </row>
    <row r="188" spans="1:14" x14ac:dyDescent="0.2">
      <c r="A188" s="20"/>
      <c r="B188" t="s">
        <v>104</v>
      </c>
      <c r="C188" t="s">
        <v>286</v>
      </c>
      <c r="D188" s="19">
        <v>19424.509999999998</v>
      </c>
      <c r="E188" s="19">
        <v>19424.509999999998</v>
      </c>
      <c r="F188" s="19">
        <v>19696.78</v>
      </c>
      <c r="G188">
        <v>4</v>
      </c>
      <c r="H188">
        <v>4</v>
      </c>
      <c r="I188">
        <v>4</v>
      </c>
      <c r="J188" t="s">
        <v>293</v>
      </c>
      <c r="K188" s="19">
        <v>77698.02</v>
      </c>
      <c r="L188" s="19">
        <v>77698.02</v>
      </c>
      <c r="M188" s="19">
        <v>78787.11</v>
      </c>
      <c r="N188" s="19">
        <v>666762.9</v>
      </c>
    </row>
    <row r="189" spans="1:14" x14ac:dyDescent="0.2">
      <c r="A189" s="20"/>
      <c r="B189" t="s">
        <v>105</v>
      </c>
      <c r="C189" t="s">
        <v>286</v>
      </c>
      <c r="D189" s="19">
        <v>9902.3799999999992</v>
      </c>
      <c r="E189" s="19">
        <v>9902.3799999999992</v>
      </c>
      <c r="F189" s="19">
        <v>10032.19</v>
      </c>
      <c r="G189">
        <v>1</v>
      </c>
      <c r="H189">
        <v>1</v>
      </c>
      <c r="I189">
        <v>1</v>
      </c>
      <c r="J189" t="s">
        <v>292</v>
      </c>
      <c r="K189" s="19">
        <v>9902.3799999999992</v>
      </c>
      <c r="L189" s="19">
        <v>9902.3799999999992</v>
      </c>
      <c r="M189" s="19">
        <v>10032.19</v>
      </c>
      <c r="N189" s="19">
        <v>74507.37</v>
      </c>
    </row>
    <row r="190" spans="1:14" x14ac:dyDescent="0.2">
      <c r="A190" s="20"/>
      <c r="B190" t="s">
        <v>106</v>
      </c>
      <c r="C190" t="s">
        <v>286</v>
      </c>
      <c r="D190" s="19">
        <v>12408.9</v>
      </c>
      <c r="E190" s="19">
        <v>12119.02</v>
      </c>
      <c r="F190" s="19">
        <v>12814.78</v>
      </c>
      <c r="G190">
        <v>96</v>
      </c>
      <c r="H190">
        <v>94</v>
      </c>
      <c r="I190">
        <v>94</v>
      </c>
      <c r="J190" t="s">
        <v>289</v>
      </c>
      <c r="K190" s="19">
        <v>1191254.48</v>
      </c>
      <c r="L190" s="19">
        <v>1139188.06</v>
      </c>
      <c r="M190" s="19">
        <v>1204589.02</v>
      </c>
      <c r="N190" s="19">
        <v>8941940.6799999997</v>
      </c>
    </row>
    <row r="191" spans="1:14" x14ac:dyDescent="0.2">
      <c r="A191" s="20"/>
      <c r="B191" t="s">
        <v>106</v>
      </c>
      <c r="C191" t="s">
        <v>286</v>
      </c>
      <c r="D191" s="19">
        <v>11450.34</v>
      </c>
      <c r="E191" s="19">
        <v>11504.85</v>
      </c>
      <c r="F191" s="19">
        <v>12359.89</v>
      </c>
      <c r="G191">
        <v>3</v>
      </c>
      <c r="H191">
        <v>3</v>
      </c>
      <c r="I191">
        <v>3</v>
      </c>
      <c r="J191" t="s">
        <v>293</v>
      </c>
      <c r="K191" s="19">
        <v>34351.019999999997</v>
      </c>
      <c r="L191" s="19">
        <v>34514.54</v>
      </c>
      <c r="M191" s="19">
        <v>37079.68</v>
      </c>
      <c r="N191" s="19">
        <v>211988.92</v>
      </c>
    </row>
    <row r="192" spans="1:14" x14ac:dyDescent="0.2">
      <c r="A192" s="20"/>
      <c r="B192" t="s">
        <v>107</v>
      </c>
      <c r="C192" t="s">
        <v>286</v>
      </c>
      <c r="D192" s="19">
        <v>14456.75</v>
      </c>
      <c r="E192" s="19">
        <v>13178.37</v>
      </c>
      <c r="F192" s="19">
        <v>13559.76</v>
      </c>
      <c r="G192">
        <v>92</v>
      </c>
      <c r="H192">
        <v>90</v>
      </c>
      <c r="I192">
        <v>91</v>
      </c>
      <c r="J192" t="s">
        <v>289</v>
      </c>
      <c r="K192" s="19">
        <v>1330021.31</v>
      </c>
      <c r="L192" s="19">
        <v>1186052.8999999999</v>
      </c>
      <c r="M192" s="19">
        <v>1233938.17</v>
      </c>
      <c r="N192" s="19">
        <v>9716468.7200000007</v>
      </c>
    </row>
    <row r="193" spans="1:14" x14ac:dyDescent="0.2">
      <c r="A193" s="20"/>
      <c r="B193" t="s">
        <v>107</v>
      </c>
      <c r="C193" t="s">
        <v>286</v>
      </c>
      <c r="D193" s="19">
        <v>11412.48</v>
      </c>
      <c r="E193" s="19">
        <v>10908.62</v>
      </c>
      <c r="F193" s="19">
        <v>11575.11</v>
      </c>
      <c r="G193">
        <v>3</v>
      </c>
      <c r="H193">
        <v>3</v>
      </c>
      <c r="I193">
        <v>3</v>
      </c>
      <c r="J193" t="s">
        <v>293</v>
      </c>
      <c r="K193" s="19">
        <v>34237.449999999997</v>
      </c>
      <c r="L193" s="19">
        <v>32725.86</v>
      </c>
      <c r="M193" s="19">
        <v>34725.32</v>
      </c>
      <c r="N193" s="19">
        <v>251437.05</v>
      </c>
    </row>
    <row r="194" spans="1:14" x14ac:dyDescent="0.2">
      <c r="A194" s="20"/>
      <c r="B194" t="s">
        <v>108</v>
      </c>
      <c r="C194" t="s">
        <v>286</v>
      </c>
      <c r="D194" s="19">
        <v>18203.88</v>
      </c>
      <c r="E194" s="19">
        <v>16290.69</v>
      </c>
      <c r="F194" s="19">
        <v>17430.64</v>
      </c>
      <c r="G194">
        <v>147</v>
      </c>
      <c r="H194">
        <v>147</v>
      </c>
      <c r="I194">
        <v>146</v>
      </c>
      <c r="J194" t="s">
        <v>289</v>
      </c>
      <c r="K194" s="19">
        <v>2675969.81</v>
      </c>
      <c r="L194" s="19">
        <v>2394731.2599999998</v>
      </c>
      <c r="M194" s="19">
        <v>2544872.81</v>
      </c>
      <c r="N194" s="19">
        <v>19757808.789999999</v>
      </c>
    </row>
    <row r="195" spans="1:14" x14ac:dyDescent="0.2">
      <c r="A195" s="20"/>
      <c r="B195" t="s">
        <v>108</v>
      </c>
      <c r="C195" t="s">
        <v>286</v>
      </c>
      <c r="D195" s="19">
        <v>14035.67</v>
      </c>
      <c r="E195" s="19">
        <v>14046.71</v>
      </c>
      <c r="F195" s="19">
        <v>16313.69</v>
      </c>
      <c r="G195">
        <v>15</v>
      </c>
      <c r="H195">
        <v>15</v>
      </c>
      <c r="I195">
        <v>15</v>
      </c>
      <c r="J195" t="s">
        <v>293</v>
      </c>
      <c r="K195" s="19">
        <v>210535.08</v>
      </c>
      <c r="L195" s="19">
        <v>210700.66</v>
      </c>
      <c r="M195" s="19">
        <v>244705.37</v>
      </c>
      <c r="N195" s="19">
        <v>1782621.19</v>
      </c>
    </row>
    <row r="196" spans="1:14" x14ac:dyDescent="0.2">
      <c r="A196" s="20"/>
      <c r="B196" t="s">
        <v>109</v>
      </c>
      <c r="C196" t="s">
        <v>286</v>
      </c>
      <c r="D196" s="19">
        <v>20105.560000000001</v>
      </c>
      <c r="E196" s="19">
        <v>18422.04</v>
      </c>
      <c r="F196" s="19">
        <v>20139.55</v>
      </c>
      <c r="G196">
        <v>85</v>
      </c>
      <c r="H196">
        <v>84</v>
      </c>
      <c r="I196">
        <v>83</v>
      </c>
      <c r="J196" t="s">
        <v>289</v>
      </c>
      <c r="K196" s="19">
        <v>1708972.54</v>
      </c>
      <c r="L196" s="19">
        <v>1547451.53</v>
      </c>
      <c r="M196" s="19">
        <v>1671582.25</v>
      </c>
      <c r="N196" s="19">
        <v>13687370.18</v>
      </c>
    </row>
    <row r="197" spans="1:14" x14ac:dyDescent="0.2">
      <c r="A197" s="20"/>
      <c r="B197" t="s">
        <v>109</v>
      </c>
      <c r="C197" t="s">
        <v>286</v>
      </c>
      <c r="D197" s="19">
        <v>18634.830000000002</v>
      </c>
      <c r="E197" s="19">
        <v>18634.830000000002</v>
      </c>
      <c r="F197" s="19">
        <v>19992.12</v>
      </c>
      <c r="G197">
        <v>8</v>
      </c>
      <c r="H197">
        <v>8</v>
      </c>
      <c r="I197">
        <v>8</v>
      </c>
      <c r="J197" t="s">
        <v>293</v>
      </c>
      <c r="K197" s="19">
        <v>149078.62</v>
      </c>
      <c r="L197" s="19">
        <v>149078.62</v>
      </c>
      <c r="M197" s="19">
        <v>159936.97</v>
      </c>
      <c r="N197" s="19">
        <v>1280515.67</v>
      </c>
    </row>
    <row r="198" spans="1:14" x14ac:dyDescent="0.2">
      <c r="A198" s="20"/>
      <c r="B198" t="s">
        <v>110</v>
      </c>
      <c r="C198" t="s">
        <v>286</v>
      </c>
      <c r="D198" s="19">
        <v>5181.8</v>
      </c>
      <c r="E198" s="19">
        <v>5181.8</v>
      </c>
      <c r="F198" s="19">
        <v>5253.9</v>
      </c>
      <c r="G198">
        <v>1</v>
      </c>
      <c r="H198">
        <v>1</v>
      </c>
      <c r="I198">
        <v>1</v>
      </c>
      <c r="J198" t="s">
        <v>289</v>
      </c>
      <c r="K198" s="19">
        <v>5181.8</v>
      </c>
      <c r="L198" s="19">
        <v>5181.8</v>
      </c>
      <c r="M198" s="19">
        <v>5253.9</v>
      </c>
      <c r="N198" s="19">
        <v>37990.86</v>
      </c>
    </row>
    <row r="199" spans="1:14" x14ac:dyDescent="0.2">
      <c r="A199" s="20"/>
      <c r="B199" t="s">
        <v>111</v>
      </c>
      <c r="C199" t="s">
        <v>286</v>
      </c>
      <c r="D199" s="19">
        <v>6204.72</v>
      </c>
      <c r="E199" s="19">
        <v>6204.72</v>
      </c>
      <c r="F199" s="19">
        <v>6291.59</v>
      </c>
      <c r="G199">
        <v>1</v>
      </c>
      <c r="H199">
        <v>1</v>
      </c>
      <c r="I199">
        <v>1</v>
      </c>
      <c r="J199" t="s">
        <v>295</v>
      </c>
      <c r="K199" s="19">
        <v>6204.72</v>
      </c>
      <c r="L199" s="19">
        <v>6204.72</v>
      </c>
      <c r="M199" s="19">
        <v>6291.59</v>
      </c>
      <c r="N199" s="19">
        <v>42361.34</v>
      </c>
    </row>
    <row r="200" spans="1:14" x14ac:dyDescent="0.2">
      <c r="A200" s="20"/>
      <c r="B200" t="s">
        <v>112</v>
      </c>
      <c r="C200" t="s">
        <v>286</v>
      </c>
      <c r="D200" s="19">
        <v>9296.17</v>
      </c>
      <c r="E200" s="19">
        <v>9918.66</v>
      </c>
      <c r="F200" s="19">
        <v>9758</v>
      </c>
      <c r="G200">
        <v>8</v>
      </c>
      <c r="H200">
        <v>8</v>
      </c>
      <c r="I200">
        <v>8</v>
      </c>
      <c r="J200" t="s">
        <v>289</v>
      </c>
      <c r="K200" s="19">
        <v>74369.36</v>
      </c>
      <c r="L200" s="19">
        <v>79349.27</v>
      </c>
      <c r="M200" s="19">
        <v>78064.02</v>
      </c>
      <c r="N200" s="19">
        <v>545864.67000000004</v>
      </c>
    </row>
    <row r="201" spans="1:14" x14ac:dyDescent="0.2">
      <c r="A201" s="20"/>
      <c r="B201" t="s">
        <v>113</v>
      </c>
      <c r="C201" t="s">
        <v>286</v>
      </c>
      <c r="D201" s="19">
        <v>9502.7199999999993</v>
      </c>
      <c r="E201" s="19">
        <v>9502.7199999999993</v>
      </c>
      <c r="F201" s="19">
        <v>12129.58</v>
      </c>
      <c r="G201">
        <v>1</v>
      </c>
      <c r="H201">
        <v>1</v>
      </c>
      <c r="I201">
        <v>1</v>
      </c>
      <c r="J201" t="s">
        <v>289</v>
      </c>
      <c r="K201" s="19">
        <v>9502.7199999999993</v>
      </c>
      <c r="L201" s="19">
        <v>9502.7199999999993</v>
      </c>
      <c r="M201" s="19">
        <v>12129.58</v>
      </c>
      <c r="N201" s="19">
        <v>86495.61</v>
      </c>
    </row>
    <row r="202" spans="1:14" x14ac:dyDescent="0.2">
      <c r="A202" s="20"/>
      <c r="B202" t="s">
        <v>114</v>
      </c>
      <c r="C202" t="s">
        <v>286</v>
      </c>
      <c r="D202" s="19">
        <v>16887.28</v>
      </c>
      <c r="E202" s="19">
        <v>16887.28</v>
      </c>
      <c r="F202" s="19">
        <v>18800.560000000001</v>
      </c>
      <c r="G202">
        <v>1</v>
      </c>
      <c r="H202">
        <v>1</v>
      </c>
      <c r="I202">
        <v>1</v>
      </c>
      <c r="J202" t="s">
        <v>289</v>
      </c>
      <c r="K202" s="19">
        <v>16887.28</v>
      </c>
      <c r="L202" s="19">
        <v>16887.28</v>
      </c>
      <c r="M202" s="19">
        <v>18800.560000000001</v>
      </c>
      <c r="N202" s="19">
        <v>132366.25</v>
      </c>
    </row>
    <row r="203" spans="1:14" x14ac:dyDescent="0.2">
      <c r="A203" s="20"/>
      <c r="B203" t="s">
        <v>115</v>
      </c>
      <c r="C203" t="s">
        <v>286</v>
      </c>
      <c r="D203" s="19">
        <v>12406.56</v>
      </c>
      <c r="E203" s="19">
        <v>12406.56</v>
      </c>
      <c r="F203" s="19">
        <v>12573.44</v>
      </c>
      <c r="G203">
        <v>1</v>
      </c>
      <c r="H203">
        <v>1</v>
      </c>
      <c r="I203">
        <v>1</v>
      </c>
      <c r="J203" t="s">
        <v>289</v>
      </c>
      <c r="K203" s="19">
        <v>12406.56</v>
      </c>
      <c r="L203" s="19">
        <v>12406.56</v>
      </c>
      <c r="M203" s="19">
        <v>12573.44</v>
      </c>
      <c r="N203" s="19">
        <v>93469.58</v>
      </c>
    </row>
    <row r="204" spans="1:14" x14ac:dyDescent="0.2">
      <c r="A204" s="20"/>
      <c r="B204" t="s">
        <v>116</v>
      </c>
      <c r="C204" t="s">
        <v>286</v>
      </c>
      <c r="D204" s="19">
        <v>8847.52</v>
      </c>
      <c r="E204" s="19">
        <v>0</v>
      </c>
      <c r="F204" s="19">
        <v>0</v>
      </c>
      <c r="G204">
        <v>1</v>
      </c>
      <c r="H204">
        <v>0</v>
      </c>
      <c r="I204">
        <v>0</v>
      </c>
      <c r="J204" t="s">
        <v>289</v>
      </c>
      <c r="K204" s="19">
        <v>8847.52</v>
      </c>
      <c r="L204" s="19">
        <v>0</v>
      </c>
      <c r="M204" s="19">
        <v>0</v>
      </c>
      <c r="N204" s="19">
        <v>47395.54</v>
      </c>
    </row>
    <row r="205" spans="1:14" x14ac:dyDescent="0.2">
      <c r="A205" s="20"/>
      <c r="B205" t="s">
        <v>117</v>
      </c>
      <c r="C205" t="s">
        <v>286</v>
      </c>
      <c r="D205" s="19">
        <v>9901.02</v>
      </c>
      <c r="E205" s="19">
        <v>9901.02</v>
      </c>
      <c r="F205" s="19">
        <v>10787.03</v>
      </c>
      <c r="G205">
        <v>8</v>
      </c>
      <c r="H205">
        <v>8</v>
      </c>
      <c r="I205">
        <v>8</v>
      </c>
      <c r="J205" t="s">
        <v>289</v>
      </c>
      <c r="K205" s="19">
        <v>79208.12</v>
      </c>
      <c r="L205" s="19">
        <v>79208.12</v>
      </c>
      <c r="M205" s="19">
        <v>86296.2</v>
      </c>
      <c r="N205" s="19">
        <v>747215.02</v>
      </c>
    </row>
    <row r="206" spans="1:14" x14ac:dyDescent="0.2">
      <c r="A206" s="20"/>
      <c r="B206" t="s">
        <v>118</v>
      </c>
      <c r="C206" t="s">
        <v>286</v>
      </c>
      <c r="D206" s="19">
        <v>12367.05</v>
      </c>
      <c r="E206" s="19">
        <v>12185.91</v>
      </c>
      <c r="F206" s="19">
        <v>14546.25</v>
      </c>
      <c r="G206">
        <v>3</v>
      </c>
      <c r="H206">
        <v>3</v>
      </c>
      <c r="I206">
        <v>3</v>
      </c>
      <c r="J206" t="s">
        <v>289</v>
      </c>
      <c r="K206" s="19">
        <v>37101.14</v>
      </c>
      <c r="L206" s="19">
        <v>36557.72</v>
      </c>
      <c r="M206" s="19">
        <v>43638.76</v>
      </c>
      <c r="N206" s="19">
        <v>277444.87</v>
      </c>
    </row>
    <row r="207" spans="1:14" x14ac:dyDescent="0.2">
      <c r="A207" s="20"/>
      <c r="B207" t="s">
        <v>118</v>
      </c>
      <c r="C207" t="s">
        <v>286</v>
      </c>
      <c r="D207" s="19">
        <v>10112.16</v>
      </c>
      <c r="E207" s="19">
        <v>28604.54</v>
      </c>
      <c r="F207" s="19">
        <v>11738.41</v>
      </c>
      <c r="G207">
        <v>1</v>
      </c>
      <c r="H207">
        <v>1</v>
      </c>
      <c r="I207">
        <v>1</v>
      </c>
      <c r="J207" t="s">
        <v>293</v>
      </c>
      <c r="K207" s="19">
        <v>10112.16</v>
      </c>
      <c r="L207" s="19">
        <v>28604.54</v>
      </c>
      <c r="M207" s="19">
        <v>11738.41</v>
      </c>
      <c r="N207" s="19">
        <v>98040.49</v>
      </c>
    </row>
    <row r="208" spans="1:14" x14ac:dyDescent="0.2">
      <c r="A208" s="20"/>
      <c r="B208" t="s">
        <v>119</v>
      </c>
      <c r="C208" t="s">
        <v>286</v>
      </c>
      <c r="D208" s="19">
        <v>10230.48</v>
      </c>
      <c r="E208" s="19">
        <v>10257.379999999999</v>
      </c>
      <c r="F208" s="19">
        <v>10982.21</v>
      </c>
      <c r="G208">
        <v>2</v>
      </c>
      <c r="H208">
        <v>2</v>
      </c>
      <c r="I208">
        <v>2</v>
      </c>
      <c r="J208" t="s">
        <v>289</v>
      </c>
      <c r="K208" s="19">
        <v>20460.96</v>
      </c>
      <c r="L208" s="19">
        <v>20514.75</v>
      </c>
      <c r="M208" s="19">
        <v>21964.42</v>
      </c>
      <c r="N208" s="19">
        <v>164328.82</v>
      </c>
    </row>
    <row r="209" spans="1:14" x14ac:dyDescent="0.2">
      <c r="A209" s="20"/>
      <c r="B209" t="s">
        <v>119</v>
      </c>
      <c r="C209" t="s">
        <v>286</v>
      </c>
      <c r="D209" s="19">
        <v>5182.4799999999996</v>
      </c>
      <c r="E209" s="19">
        <v>31094.880000000001</v>
      </c>
      <c r="F209" s="19">
        <v>10500.51</v>
      </c>
      <c r="G209">
        <v>1</v>
      </c>
      <c r="H209">
        <v>1</v>
      </c>
      <c r="I209">
        <v>1</v>
      </c>
      <c r="J209" t="s">
        <v>293</v>
      </c>
      <c r="K209" s="19">
        <v>5182.4799999999996</v>
      </c>
      <c r="L209" s="19">
        <v>31094.880000000001</v>
      </c>
      <c r="M209" s="19">
        <v>10500.51</v>
      </c>
      <c r="N209" s="19">
        <v>46777.87</v>
      </c>
    </row>
    <row r="210" spans="1:14" x14ac:dyDescent="0.2">
      <c r="A210" s="20"/>
      <c r="B210" t="s">
        <v>120</v>
      </c>
      <c r="C210" t="s">
        <v>286</v>
      </c>
      <c r="D210" s="19">
        <v>16108.72</v>
      </c>
      <c r="E210" s="19">
        <v>0</v>
      </c>
      <c r="F210" s="19">
        <v>0</v>
      </c>
      <c r="G210">
        <v>1</v>
      </c>
      <c r="H210">
        <v>0</v>
      </c>
      <c r="I210">
        <v>0</v>
      </c>
      <c r="J210" t="s">
        <v>289</v>
      </c>
      <c r="K210" s="19">
        <v>16108.72</v>
      </c>
      <c r="L210" s="19">
        <v>0</v>
      </c>
      <c r="M210" s="19">
        <v>0</v>
      </c>
      <c r="N210" s="19">
        <v>29962.33</v>
      </c>
    </row>
    <row r="211" spans="1:14" x14ac:dyDescent="0.2">
      <c r="A211" s="20"/>
      <c r="B211" t="s">
        <v>121</v>
      </c>
      <c r="C211" t="s">
        <v>286</v>
      </c>
      <c r="D211" s="19">
        <v>10096.1</v>
      </c>
      <c r="E211" s="19">
        <v>10096.1</v>
      </c>
      <c r="F211" s="19">
        <v>9443.92</v>
      </c>
      <c r="G211">
        <v>17</v>
      </c>
      <c r="H211">
        <v>17</v>
      </c>
      <c r="I211">
        <v>23</v>
      </c>
      <c r="J211" t="s">
        <v>291</v>
      </c>
      <c r="K211" s="19">
        <v>171633.7</v>
      </c>
      <c r="L211" s="19">
        <v>171633.7</v>
      </c>
      <c r="M211" s="19">
        <v>217210.26</v>
      </c>
      <c r="N211" s="19">
        <v>1495295.33</v>
      </c>
    </row>
    <row r="212" spans="1:14" x14ac:dyDescent="0.2">
      <c r="A212" s="20"/>
      <c r="B212" t="s">
        <v>121</v>
      </c>
      <c r="C212" t="s">
        <v>286</v>
      </c>
      <c r="D212" s="19">
        <v>10403.57</v>
      </c>
      <c r="E212" s="19">
        <v>10403.57</v>
      </c>
      <c r="F212" s="19">
        <v>10799.36</v>
      </c>
      <c r="G212">
        <v>7</v>
      </c>
      <c r="H212">
        <v>7</v>
      </c>
      <c r="I212">
        <v>8</v>
      </c>
      <c r="J212" t="s">
        <v>292</v>
      </c>
      <c r="K212" s="19">
        <v>72825</v>
      </c>
      <c r="L212" s="19">
        <v>72825</v>
      </c>
      <c r="M212" s="19">
        <v>86394.86</v>
      </c>
      <c r="N212" s="19">
        <v>578498.54</v>
      </c>
    </row>
    <row r="213" spans="1:14" x14ac:dyDescent="0.2">
      <c r="A213" s="20"/>
      <c r="B213" t="s">
        <v>122</v>
      </c>
      <c r="C213" t="s">
        <v>286</v>
      </c>
      <c r="D213" s="19">
        <v>14420.49</v>
      </c>
      <c r="E213" s="19">
        <v>14286.08</v>
      </c>
      <c r="F213" s="19">
        <v>15522.09</v>
      </c>
      <c r="G213">
        <v>93</v>
      </c>
      <c r="H213">
        <v>93</v>
      </c>
      <c r="I213">
        <v>92</v>
      </c>
      <c r="J213" t="s">
        <v>289</v>
      </c>
      <c r="K213" s="19">
        <v>1341105.53</v>
      </c>
      <c r="L213" s="19">
        <v>1328605.42</v>
      </c>
      <c r="M213" s="19">
        <v>1428032.39</v>
      </c>
      <c r="N213" s="19">
        <v>10647962.57</v>
      </c>
    </row>
    <row r="214" spans="1:14" x14ac:dyDescent="0.2">
      <c r="A214" s="20"/>
      <c r="B214" t="s">
        <v>122</v>
      </c>
      <c r="C214" t="s">
        <v>286</v>
      </c>
      <c r="D214" s="19">
        <v>15031.55</v>
      </c>
      <c r="E214" s="19">
        <v>21072.97</v>
      </c>
      <c r="F214" s="19">
        <v>16798.32</v>
      </c>
      <c r="G214">
        <v>5</v>
      </c>
      <c r="H214">
        <v>5</v>
      </c>
      <c r="I214">
        <v>5</v>
      </c>
      <c r="J214" t="s">
        <v>293</v>
      </c>
      <c r="K214" s="19">
        <v>75157.759999999995</v>
      </c>
      <c r="L214" s="19">
        <v>105364.86</v>
      </c>
      <c r="M214" s="19">
        <v>83991.6</v>
      </c>
      <c r="N214" s="19">
        <v>575515.5</v>
      </c>
    </row>
    <row r="215" spans="1:14" x14ac:dyDescent="0.2">
      <c r="A215" s="20"/>
      <c r="B215" t="s">
        <v>123</v>
      </c>
      <c r="C215" t="s">
        <v>286</v>
      </c>
      <c r="D215" s="19">
        <v>23829.58</v>
      </c>
      <c r="E215" s="19">
        <v>23829.58</v>
      </c>
      <c r="F215" s="19">
        <v>27654.240000000002</v>
      </c>
      <c r="G215">
        <v>1</v>
      </c>
      <c r="H215">
        <v>1</v>
      </c>
      <c r="I215">
        <v>1</v>
      </c>
      <c r="J215" t="s">
        <v>296</v>
      </c>
      <c r="K215" s="19">
        <v>23829.58</v>
      </c>
      <c r="L215" s="19">
        <v>23829.58</v>
      </c>
      <c r="M215" s="19">
        <v>27654.240000000002</v>
      </c>
      <c r="N215" s="19">
        <v>184964.82</v>
      </c>
    </row>
    <row r="216" spans="1:14" x14ac:dyDescent="0.2">
      <c r="A216" s="20"/>
      <c r="B216" t="s">
        <v>124</v>
      </c>
      <c r="C216" t="s">
        <v>286</v>
      </c>
      <c r="D216" s="19">
        <v>21592.99</v>
      </c>
      <c r="E216" s="19">
        <v>21598.57</v>
      </c>
      <c r="F216" s="19">
        <v>22812.92</v>
      </c>
      <c r="G216">
        <v>99</v>
      </c>
      <c r="H216">
        <v>98</v>
      </c>
      <c r="I216">
        <v>97</v>
      </c>
      <c r="J216" t="s">
        <v>289</v>
      </c>
      <c r="K216" s="19">
        <v>2137706.39</v>
      </c>
      <c r="L216" s="19">
        <v>2116660.02</v>
      </c>
      <c r="M216" s="19">
        <v>2212853.7200000002</v>
      </c>
      <c r="N216" s="19">
        <v>18835288.449999999</v>
      </c>
    </row>
    <row r="217" spans="1:14" x14ac:dyDescent="0.2">
      <c r="A217" s="20"/>
      <c r="B217" t="s">
        <v>124</v>
      </c>
      <c r="C217" t="s">
        <v>286</v>
      </c>
      <c r="D217" s="19">
        <v>20358.919999999998</v>
      </c>
      <c r="E217" s="19">
        <v>26576.86</v>
      </c>
      <c r="F217" s="19">
        <v>20694.330000000002</v>
      </c>
      <c r="G217">
        <v>7</v>
      </c>
      <c r="H217">
        <v>7</v>
      </c>
      <c r="I217">
        <v>7</v>
      </c>
      <c r="J217" t="s">
        <v>293</v>
      </c>
      <c r="K217" s="19">
        <v>142512.42000000001</v>
      </c>
      <c r="L217" s="19">
        <v>186038.01</v>
      </c>
      <c r="M217" s="19">
        <v>144860.32999999999</v>
      </c>
      <c r="N217" s="19">
        <v>1221899.77</v>
      </c>
    </row>
    <row r="218" spans="1:14" x14ac:dyDescent="0.2">
      <c r="A218" s="20"/>
      <c r="B218" t="s">
        <v>125</v>
      </c>
      <c r="C218" t="s">
        <v>286</v>
      </c>
      <c r="D218" s="19">
        <v>11153.9</v>
      </c>
      <c r="E218" s="19">
        <v>11153.9</v>
      </c>
      <c r="F218" s="19">
        <v>11302.25</v>
      </c>
      <c r="G218">
        <v>1</v>
      </c>
      <c r="H218">
        <v>1</v>
      </c>
      <c r="I218">
        <v>1</v>
      </c>
      <c r="J218" t="s">
        <v>289</v>
      </c>
      <c r="K218" s="19">
        <v>11153.9</v>
      </c>
      <c r="L218" s="19">
        <v>11153.9</v>
      </c>
      <c r="M218" s="19">
        <v>11302.25</v>
      </c>
      <c r="N218" s="19">
        <v>94886.26</v>
      </c>
    </row>
    <row r="219" spans="1:14" x14ac:dyDescent="0.2">
      <c r="A219" s="20"/>
      <c r="B219" t="s">
        <v>126</v>
      </c>
      <c r="C219" t="s">
        <v>286</v>
      </c>
      <c r="D219" s="19">
        <v>14227.72</v>
      </c>
      <c r="E219" s="19">
        <v>14227.72</v>
      </c>
      <c r="F219" s="19">
        <v>45991.11</v>
      </c>
      <c r="G219">
        <v>1</v>
      </c>
      <c r="H219">
        <v>1</v>
      </c>
      <c r="I219">
        <v>1</v>
      </c>
      <c r="J219" t="s">
        <v>289</v>
      </c>
      <c r="K219" s="19">
        <v>14227.72</v>
      </c>
      <c r="L219" s="19">
        <v>14227.72</v>
      </c>
      <c r="M219" s="19">
        <v>45991.11</v>
      </c>
      <c r="N219" s="19">
        <v>142451.15</v>
      </c>
    </row>
    <row r="220" spans="1:14" x14ac:dyDescent="0.2">
      <c r="A220" s="20"/>
      <c r="B220" t="s">
        <v>127</v>
      </c>
      <c r="C220" t="s">
        <v>286</v>
      </c>
      <c r="D220" s="19">
        <v>15751.66</v>
      </c>
      <c r="E220" s="19">
        <v>15751.66</v>
      </c>
      <c r="F220" s="19">
        <v>15968</v>
      </c>
      <c r="G220">
        <v>1</v>
      </c>
      <c r="H220">
        <v>1</v>
      </c>
      <c r="I220">
        <v>1</v>
      </c>
      <c r="J220" t="s">
        <v>296</v>
      </c>
      <c r="K220" s="19">
        <v>15751.66</v>
      </c>
      <c r="L220" s="19">
        <v>15751.66</v>
      </c>
      <c r="M220" s="19">
        <v>15968</v>
      </c>
      <c r="N220" s="19">
        <v>76226.58</v>
      </c>
    </row>
    <row r="221" spans="1:14" x14ac:dyDescent="0.2">
      <c r="A221" s="20"/>
      <c r="B221" t="s">
        <v>127</v>
      </c>
      <c r="C221" t="s">
        <v>286</v>
      </c>
      <c r="D221" s="19">
        <v>13593.24</v>
      </c>
      <c r="E221" s="19">
        <v>13593.24</v>
      </c>
      <c r="F221" s="19">
        <v>15140.58</v>
      </c>
      <c r="G221">
        <v>1</v>
      </c>
      <c r="H221">
        <v>1</v>
      </c>
      <c r="I221">
        <v>1</v>
      </c>
      <c r="J221" t="s">
        <v>299</v>
      </c>
      <c r="K221" s="19">
        <v>13593.24</v>
      </c>
      <c r="L221" s="19">
        <v>13593.24</v>
      </c>
      <c r="M221" s="19">
        <v>15140.58</v>
      </c>
      <c r="N221" s="19">
        <v>103908.14</v>
      </c>
    </row>
    <row r="222" spans="1:14" x14ac:dyDescent="0.2">
      <c r="A222" s="20"/>
      <c r="B222" t="s">
        <v>127</v>
      </c>
      <c r="C222" t="s">
        <v>286</v>
      </c>
      <c r="D222" s="19">
        <v>33609.5</v>
      </c>
      <c r="E222" s="19">
        <v>22874.13</v>
      </c>
      <c r="F222" s="19">
        <v>23814</v>
      </c>
      <c r="G222">
        <v>2</v>
      </c>
      <c r="H222">
        <v>2</v>
      </c>
      <c r="I222">
        <v>2</v>
      </c>
      <c r="J222" t="s">
        <v>301</v>
      </c>
      <c r="K222" s="19">
        <v>67219</v>
      </c>
      <c r="L222" s="19">
        <v>45748.25</v>
      </c>
      <c r="M222" s="19">
        <v>47628</v>
      </c>
      <c r="N222" s="19">
        <v>324968.42</v>
      </c>
    </row>
    <row r="223" spans="1:14" x14ac:dyDescent="0.2">
      <c r="A223" s="20"/>
      <c r="B223" t="s">
        <v>128</v>
      </c>
      <c r="C223" t="s">
        <v>286</v>
      </c>
      <c r="D223" s="19">
        <v>17721.55</v>
      </c>
      <c r="E223" s="19">
        <v>21518.95</v>
      </c>
      <c r="F223" s="19">
        <v>20719.16</v>
      </c>
      <c r="G223">
        <v>85</v>
      </c>
      <c r="H223">
        <v>86</v>
      </c>
      <c r="I223">
        <v>84</v>
      </c>
      <c r="J223" t="s">
        <v>289</v>
      </c>
      <c r="K223" s="19">
        <v>1506331.36</v>
      </c>
      <c r="L223" s="19">
        <v>1850629.9</v>
      </c>
      <c r="M223" s="19">
        <v>1740409.55</v>
      </c>
      <c r="N223" s="19">
        <v>11475336</v>
      </c>
    </row>
    <row r="224" spans="1:14" x14ac:dyDescent="0.2">
      <c r="A224" s="20"/>
      <c r="B224" t="s">
        <v>128</v>
      </c>
      <c r="C224" t="s">
        <v>286</v>
      </c>
      <c r="D224" s="19">
        <v>15996.94</v>
      </c>
      <c r="E224" s="19">
        <v>15996.94</v>
      </c>
      <c r="F224" s="19">
        <v>18679.14</v>
      </c>
      <c r="G224">
        <v>1</v>
      </c>
      <c r="H224">
        <v>1</v>
      </c>
      <c r="I224">
        <v>1</v>
      </c>
      <c r="J224" t="s">
        <v>293</v>
      </c>
      <c r="K224" s="19">
        <v>15996.94</v>
      </c>
      <c r="L224" s="19">
        <v>15996.94</v>
      </c>
      <c r="M224" s="19">
        <v>18679.14</v>
      </c>
      <c r="N224" s="19">
        <v>128238.1</v>
      </c>
    </row>
    <row r="225" spans="1:14" x14ac:dyDescent="0.2">
      <c r="A225" s="20"/>
      <c r="B225" t="s">
        <v>129</v>
      </c>
      <c r="C225" t="s">
        <v>286</v>
      </c>
      <c r="D225" s="19">
        <v>20823.18</v>
      </c>
      <c r="E225" s="19">
        <v>14710.15</v>
      </c>
      <c r="F225" s="19">
        <v>14908.34</v>
      </c>
      <c r="G225">
        <v>2</v>
      </c>
      <c r="H225">
        <v>2</v>
      </c>
      <c r="I225">
        <v>2</v>
      </c>
      <c r="J225" t="s">
        <v>291</v>
      </c>
      <c r="K225" s="19">
        <v>41646.36</v>
      </c>
      <c r="L225" s="19">
        <v>29420.3</v>
      </c>
      <c r="M225" s="19">
        <v>29816.67</v>
      </c>
      <c r="N225" s="19">
        <v>293894.39</v>
      </c>
    </row>
    <row r="226" spans="1:14" x14ac:dyDescent="0.2">
      <c r="A226" s="20"/>
      <c r="B226" t="s">
        <v>129</v>
      </c>
      <c r="C226" t="s">
        <v>286</v>
      </c>
      <c r="D226" s="19">
        <v>0</v>
      </c>
      <c r="E226" s="19">
        <v>790.87</v>
      </c>
      <c r="F226" s="19">
        <v>0</v>
      </c>
      <c r="G226">
        <v>0</v>
      </c>
      <c r="H226">
        <v>1</v>
      </c>
      <c r="I226">
        <v>0</v>
      </c>
      <c r="J226" t="s">
        <v>292</v>
      </c>
      <c r="K226" s="19">
        <v>0</v>
      </c>
      <c r="L226" s="19">
        <v>790.87</v>
      </c>
      <c r="M226" s="19">
        <v>0</v>
      </c>
      <c r="N226" s="19">
        <v>790.87</v>
      </c>
    </row>
    <row r="227" spans="1:14" x14ac:dyDescent="0.2">
      <c r="A227" s="20"/>
      <c r="B227" t="s">
        <v>129</v>
      </c>
      <c r="C227" t="s">
        <v>286</v>
      </c>
      <c r="D227" s="19">
        <v>19235.46</v>
      </c>
      <c r="E227" s="19">
        <v>19235.46</v>
      </c>
      <c r="F227" s="19">
        <v>19523.91</v>
      </c>
      <c r="G227">
        <v>1</v>
      </c>
      <c r="H227">
        <v>1</v>
      </c>
      <c r="I227">
        <v>1</v>
      </c>
      <c r="J227" t="s">
        <v>294</v>
      </c>
      <c r="K227" s="19">
        <v>19235.46</v>
      </c>
      <c r="L227" s="19">
        <v>19235.46</v>
      </c>
      <c r="M227" s="19">
        <v>19523.91</v>
      </c>
      <c r="N227" s="19">
        <v>128665.60000000001</v>
      </c>
    </row>
    <row r="228" spans="1:14" x14ac:dyDescent="0.2">
      <c r="A228" s="20"/>
      <c r="B228" t="s">
        <v>129</v>
      </c>
      <c r="C228" t="s">
        <v>286</v>
      </c>
      <c r="D228" s="19">
        <v>14930.9</v>
      </c>
      <c r="E228" s="19">
        <v>14930.9</v>
      </c>
      <c r="F228" s="19">
        <v>15132.56</v>
      </c>
      <c r="G228">
        <v>1</v>
      </c>
      <c r="H228">
        <v>1</v>
      </c>
      <c r="I228">
        <v>1</v>
      </c>
      <c r="J228" t="s">
        <v>297</v>
      </c>
      <c r="K228" s="19">
        <v>14930.9</v>
      </c>
      <c r="L228" s="19">
        <v>14930.9</v>
      </c>
      <c r="M228" s="19">
        <v>15132.56</v>
      </c>
      <c r="N228" s="19">
        <v>115773.15</v>
      </c>
    </row>
    <row r="229" spans="1:14" x14ac:dyDescent="0.2">
      <c r="A229" s="20"/>
      <c r="B229" t="s">
        <v>129</v>
      </c>
      <c r="C229" t="s">
        <v>286</v>
      </c>
      <c r="D229" s="19">
        <v>13164.92</v>
      </c>
      <c r="E229" s="19">
        <v>13164.92</v>
      </c>
      <c r="F229" s="19">
        <v>14459.89</v>
      </c>
      <c r="G229">
        <v>1</v>
      </c>
      <c r="H229">
        <v>1</v>
      </c>
      <c r="I229">
        <v>1</v>
      </c>
      <c r="J229" t="s">
        <v>299</v>
      </c>
      <c r="K229" s="19">
        <v>13164.92</v>
      </c>
      <c r="L229" s="19">
        <v>13164.92</v>
      </c>
      <c r="M229" s="19">
        <v>14459.89</v>
      </c>
      <c r="N229" s="19">
        <v>102983.81</v>
      </c>
    </row>
    <row r="230" spans="1:14" x14ac:dyDescent="0.2">
      <c r="A230" s="20"/>
      <c r="B230" t="s">
        <v>129</v>
      </c>
      <c r="C230" t="s">
        <v>286</v>
      </c>
      <c r="D230" s="19">
        <v>14930.9</v>
      </c>
      <c r="E230" s="19">
        <v>14930.9</v>
      </c>
      <c r="F230" s="19">
        <v>17040.560000000001</v>
      </c>
      <c r="G230">
        <v>1</v>
      </c>
      <c r="H230">
        <v>1</v>
      </c>
      <c r="I230">
        <v>1</v>
      </c>
      <c r="J230" t="s">
        <v>301</v>
      </c>
      <c r="K230" s="19">
        <v>14930.9</v>
      </c>
      <c r="L230" s="19">
        <v>14930.9</v>
      </c>
      <c r="M230" s="19">
        <v>17040.560000000001</v>
      </c>
      <c r="N230" s="19">
        <v>116873.44</v>
      </c>
    </row>
    <row r="231" spans="1:14" x14ac:dyDescent="0.2">
      <c r="A231" s="20"/>
      <c r="B231" t="s">
        <v>130</v>
      </c>
      <c r="C231" t="s">
        <v>286</v>
      </c>
      <c r="D231" s="19">
        <v>20304.419999999998</v>
      </c>
      <c r="E231" s="19">
        <v>20335.490000000002</v>
      </c>
      <c r="F231" s="19">
        <v>21844.85</v>
      </c>
      <c r="G231">
        <v>112</v>
      </c>
      <c r="H231">
        <v>112</v>
      </c>
      <c r="I231">
        <v>111</v>
      </c>
      <c r="J231" t="s">
        <v>289</v>
      </c>
      <c r="K231" s="19">
        <v>2274095.56</v>
      </c>
      <c r="L231" s="19">
        <v>2277575.29</v>
      </c>
      <c r="M231" s="19">
        <v>2424778.0699999998</v>
      </c>
      <c r="N231" s="19">
        <v>18136360.940000001</v>
      </c>
    </row>
    <row r="232" spans="1:14" x14ac:dyDescent="0.2">
      <c r="A232" s="20"/>
      <c r="B232" t="s">
        <v>130</v>
      </c>
      <c r="C232" t="s">
        <v>286</v>
      </c>
      <c r="D232" s="19">
        <v>20063.27</v>
      </c>
      <c r="E232" s="19">
        <v>20063.27</v>
      </c>
      <c r="F232" s="19">
        <v>20345.77</v>
      </c>
      <c r="G232">
        <v>3</v>
      </c>
      <c r="H232">
        <v>3</v>
      </c>
      <c r="I232">
        <v>3</v>
      </c>
      <c r="J232" t="s">
        <v>293</v>
      </c>
      <c r="K232" s="19">
        <v>60189.8</v>
      </c>
      <c r="L232" s="19">
        <v>60189.8</v>
      </c>
      <c r="M232" s="19">
        <v>61037.31</v>
      </c>
      <c r="N232" s="19">
        <v>461604.48</v>
      </c>
    </row>
    <row r="233" spans="1:14" x14ac:dyDescent="0.2">
      <c r="A233" s="20"/>
      <c r="B233" t="s">
        <v>131</v>
      </c>
      <c r="C233" t="s">
        <v>286</v>
      </c>
      <c r="D233" s="19">
        <v>16158.66</v>
      </c>
      <c r="E233" s="19">
        <v>18446.71</v>
      </c>
      <c r="F233" s="19">
        <v>21891.56</v>
      </c>
      <c r="G233">
        <v>5</v>
      </c>
      <c r="H233">
        <v>5</v>
      </c>
      <c r="I233">
        <v>5</v>
      </c>
      <c r="J233" t="s">
        <v>291</v>
      </c>
      <c r="K233" s="19">
        <v>80793.3</v>
      </c>
      <c r="L233" s="19">
        <v>92233.54</v>
      </c>
      <c r="M233" s="19">
        <v>109457.82</v>
      </c>
      <c r="N233" s="19">
        <v>671990.99</v>
      </c>
    </row>
    <row r="234" spans="1:14" x14ac:dyDescent="0.2">
      <c r="A234" s="20"/>
      <c r="B234" t="s">
        <v>131</v>
      </c>
      <c r="C234" t="s">
        <v>286</v>
      </c>
      <c r="D234" s="19">
        <v>15711.62</v>
      </c>
      <c r="E234" s="19">
        <v>15711.62</v>
      </c>
      <c r="F234" s="19">
        <v>15907.2</v>
      </c>
      <c r="G234">
        <v>1</v>
      </c>
      <c r="H234">
        <v>1</v>
      </c>
      <c r="I234">
        <v>1</v>
      </c>
      <c r="J234" t="s">
        <v>297</v>
      </c>
      <c r="K234" s="19">
        <v>15711.62</v>
      </c>
      <c r="L234" s="19">
        <v>15711.62</v>
      </c>
      <c r="M234" s="19">
        <v>15907.2</v>
      </c>
      <c r="N234" s="19">
        <v>86609.49</v>
      </c>
    </row>
    <row r="235" spans="1:14" x14ac:dyDescent="0.2">
      <c r="A235" s="20"/>
      <c r="B235" t="s">
        <v>131</v>
      </c>
      <c r="C235" t="s">
        <v>286</v>
      </c>
      <c r="D235" s="19">
        <v>19898.009999999998</v>
      </c>
      <c r="E235" s="19">
        <v>19947.8</v>
      </c>
      <c r="F235" s="19">
        <v>20236.349999999999</v>
      </c>
      <c r="G235">
        <v>3</v>
      </c>
      <c r="H235">
        <v>3</v>
      </c>
      <c r="I235">
        <v>3</v>
      </c>
      <c r="J235" t="s">
        <v>300</v>
      </c>
      <c r="K235" s="19">
        <v>59694.04</v>
      </c>
      <c r="L235" s="19">
        <v>59843.4</v>
      </c>
      <c r="M235" s="19">
        <v>60709.04</v>
      </c>
      <c r="N235" s="19">
        <v>465129.25</v>
      </c>
    </row>
    <row r="236" spans="1:14" x14ac:dyDescent="0.2">
      <c r="A236" s="20"/>
      <c r="B236" t="s">
        <v>131</v>
      </c>
      <c r="C236" t="s">
        <v>286</v>
      </c>
      <c r="D236" s="19">
        <v>35192.58</v>
      </c>
      <c r="E236" s="19">
        <v>22181.99</v>
      </c>
      <c r="F236" s="19">
        <v>23948.84</v>
      </c>
      <c r="G236">
        <v>10</v>
      </c>
      <c r="H236">
        <v>11</v>
      </c>
      <c r="I236">
        <v>10</v>
      </c>
      <c r="J236" t="s">
        <v>302</v>
      </c>
      <c r="K236" s="19">
        <v>351925.75</v>
      </c>
      <c r="L236" s="19">
        <v>244001.86</v>
      </c>
      <c r="M236" s="19">
        <v>239488.36</v>
      </c>
      <c r="N236" s="19">
        <v>1166020.74</v>
      </c>
    </row>
    <row r="237" spans="1:14" x14ac:dyDescent="0.2">
      <c r="A237" s="20"/>
      <c r="B237" t="s">
        <v>132</v>
      </c>
      <c r="C237" t="s">
        <v>286</v>
      </c>
      <c r="D237" s="19">
        <v>21028.91</v>
      </c>
      <c r="E237" s="19">
        <v>26743.88</v>
      </c>
      <c r="F237" s="19">
        <v>23028.59</v>
      </c>
      <c r="G237">
        <v>105</v>
      </c>
      <c r="H237">
        <v>105</v>
      </c>
      <c r="I237">
        <v>104</v>
      </c>
      <c r="J237" t="s">
        <v>289</v>
      </c>
      <c r="K237" s="19">
        <v>2208035.8399999999</v>
      </c>
      <c r="L237" s="19">
        <v>2808107.17</v>
      </c>
      <c r="M237" s="19">
        <v>2394973.4700000002</v>
      </c>
      <c r="N237" s="19">
        <v>18116023.579999998</v>
      </c>
    </row>
    <row r="238" spans="1:14" x14ac:dyDescent="0.2">
      <c r="A238" s="20"/>
      <c r="B238" t="s">
        <v>132</v>
      </c>
      <c r="C238" t="s">
        <v>286</v>
      </c>
      <c r="D238" s="19">
        <v>21451.41</v>
      </c>
      <c r="E238" s="19">
        <v>28024.53</v>
      </c>
      <c r="F238" s="19">
        <v>22806.78</v>
      </c>
      <c r="G238">
        <v>8</v>
      </c>
      <c r="H238">
        <v>8</v>
      </c>
      <c r="I238">
        <v>8</v>
      </c>
      <c r="J238" t="s">
        <v>293</v>
      </c>
      <c r="K238" s="19">
        <v>171611.28</v>
      </c>
      <c r="L238" s="19">
        <v>224196.2</v>
      </c>
      <c r="M238" s="19">
        <v>182454.2</v>
      </c>
      <c r="N238" s="19">
        <v>1414001.21</v>
      </c>
    </row>
    <row r="239" spans="1:14" x14ac:dyDescent="0.2">
      <c r="A239" s="20"/>
      <c r="B239" t="s">
        <v>133</v>
      </c>
      <c r="C239" t="s">
        <v>286</v>
      </c>
      <c r="D239" s="19">
        <v>30973.74</v>
      </c>
      <c r="E239" s="19">
        <v>30973.74</v>
      </c>
      <c r="F239" s="19">
        <v>31435.119999999999</v>
      </c>
      <c r="G239">
        <v>1</v>
      </c>
      <c r="H239">
        <v>1</v>
      </c>
      <c r="I239">
        <v>1</v>
      </c>
      <c r="J239" t="s">
        <v>288</v>
      </c>
      <c r="K239" s="19">
        <v>30973.74</v>
      </c>
      <c r="L239" s="19">
        <v>30973.74</v>
      </c>
      <c r="M239" s="19">
        <v>31435.119999999999</v>
      </c>
      <c r="N239" s="19">
        <v>240199.95</v>
      </c>
    </row>
    <row r="240" spans="1:14" x14ac:dyDescent="0.2">
      <c r="A240" s="20"/>
      <c r="B240" t="s">
        <v>133</v>
      </c>
      <c r="C240" t="s">
        <v>286</v>
      </c>
      <c r="D240" s="19">
        <v>18375.86</v>
      </c>
      <c r="E240" s="19">
        <v>18375.86</v>
      </c>
      <c r="F240" s="19">
        <v>18628.64</v>
      </c>
      <c r="G240">
        <v>1</v>
      </c>
      <c r="H240">
        <v>1</v>
      </c>
      <c r="I240">
        <v>1</v>
      </c>
      <c r="J240" t="s">
        <v>291</v>
      </c>
      <c r="K240" s="19">
        <v>18375.86</v>
      </c>
      <c r="L240" s="19">
        <v>18375.86</v>
      </c>
      <c r="M240" s="19">
        <v>18628.64</v>
      </c>
      <c r="N240" s="19">
        <v>143024.07999999999</v>
      </c>
    </row>
    <row r="241" spans="1:17" x14ac:dyDescent="0.2">
      <c r="A241" s="20"/>
      <c r="B241" t="s">
        <v>133</v>
      </c>
      <c r="C241" t="s">
        <v>286</v>
      </c>
      <c r="D241" s="19">
        <v>18949.060000000001</v>
      </c>
      <c r="E241" s="19">
        <v>18949.060000000001</v>
      </c>
      <c r="F241" s="19">
        <v>22354.880000000001</v>
      </c>
      <c r="G241">
        <v>1</v>
      </c>
      <c r="H241">
        <v>1</v>
      </c>
      <c r="I241">
        <v>1</v>
      </c>
      <c r="J241" t="s">
        <v>295</v>
      </c>
      <c r="K241" s="19">
        <v>18949.060000000001</v>
      </c>
      <c r="L241" s="19">
        <v>18949.060000000001</v>
      </c>
      <c r="M241" s="19">
        <v>22354.880000000001</v>
      </c>
      <c r="N241" s="19">
        <v>172892.34</v>
      </c>
    </row>
    <row r="242" spans="1:17" x14ac:dyDescent="0.2">
      <c r="A242" s="20"/>
      <c r="B242" t="s">
        <v>134</v>
      </c>
      <c r="C242" t="s">
        <v>286</v>
      </c>
      <c r="D242" s="19">
        <v>25128.26</v>
      </c>
      <c r="E242" s="19">
        <v>24002.880000000001</v>
      </c>
      <c r="F242" s="19">
        <v>25088.95</v>
      </c>
      <c r="G242">
        <v>111</v>
      </c>
      <c r="H242">
        <v>112</v>
      </c>
      <c r="I242">
        <v>112</v>
      </c>
      <c r="J242" t="s">
        <v>289</v>
      </c>
      <c r="K242" s="19">
        <v>2789237.26</v>
      </c>
      <c r="L242" s="19">
        <v>2688322.67</v>
      </c>
      <c r="M242" s="19">
        <v>2809962.09</v>
      </c>
      <c r="N242" s="19">
        <v>21641448.190000001</v>
      </c>
    </row>
    <row r="243" spans="1:17" x14ac:dyDescent="0.2">
      <c r="A243" s="20"/>
      <c r="B243" t="s">
        <v>134</v>
      </c>
      <c r="C243" t="s">
        <v>286</v>
      </c>
      <c r="D243" s="19">
        <v>23744.09</v>
      </c>
      <c r="E243" s="19">
        <v>28329.200000000001</v>
      </c>
      <c r="F243" s="19">
        <v>24499.98</v>
      </c>
      <c r="G243">
        <v>10</v>
      </c>
      <c r="H243">
        <v>10</v>
      </c>
      <c r="I243">
        <v>10</v>
      </c>
      <c r="J243" t="s">
        <v>293</v>
      </c>
      <c r="K243" s="19">
        <v>237440.92</v>
      </c>
      <c r="L243" s="19">
        <v>283291.96000000002</v>
      </c>
      <c r="M243" s="19">
        <v>244999.81</v>
      </c>
      <c r="N243" s="19">
        <v>1927750.57</v>
      </c>
    </row>
    <row r="244" spans="1:17" x14ac:dyDescent="0.2">
      <c r="A244" s="20"/>
      <c r="B244" t="s">
        <v>135</v>
      </c>
      <c r="C244" t="s">
        <v>286</v>
      </c>
      <c r="D244" s="19">
        <v>26602.77</v>
      </c>
      <c r="E244" s="19">
        <v>23150.42</v>
      </c>
      <c r="F244" s="19">
        <v>24331.09</v>
      </c>
      <c r="G244">
        <v>5</v>
      </c>
      <c r="H244">
        <v>5</v>
      </c>
      <c r="I244">
        <v>5</v>
      </c>
      <c r="J244" t="s">
        <v>291</v>
      </c>
      <c r="K244" s="19">
        <v>133013.84</v>
      </c>
      <c r="L244" s="19">
        <v>115752.1</v>
      </c>
      <c r="M244" s="19">
        <v>121655.46</v>
      </c>
      <c r="N244" s="19">
        <v>943059.09</v>
      </c>
    </row>
    <row r="245" spans="1:17" x14ac:dyDescent="0.2">
      <c r="A245" s="20"/>
      <c r="B245" t="s">
        <v>136</v>
      </c>
      <c r="C245" t="s">
        <v>286</v>
      </c>
      <c r="D245" s="19">
        <v>26916.05</v>
      </c>
      <c r="E245" s="19">
        <v>27585.97</v>
      </c>
      <c r="F245" s="19">
        <v>28024.83</v>
      </c>
      <c r="G245">
        <v>91</v>
      </c>
      <c r="H245">
        <v>92</v>
      </c>
      <c r="I245">
        <v>92</v>
      </c>
      <c r="J245" t="s">
        <v>289</v>
      </c>
      <c r="K245" s="19">
        <v>2449360.23</v>
      </c>
      <c r="L245" s="19">
        <v>2537909.36</v>
      </c>
      <c r="M245" s="19">
        <v>2578284.17</v>
      </c>
      <c r="N245" s="19">
        <v>21445935.43</v>
      </c>
    </row>
    <row r="246" spans="1:17" x14ac:dyDescent="0.2">
      <c r="A246" s="20"/>
      <c r="B246" t="s">
        <v>136</v>
      </c>
      <c r="C246" t="s">
        <v>286</v>
      </c>
      <c r="D246" s="19">
        <v>27799.7</v>
      </c>
      <c r="E246" s="19">
        <v>27827.94</v>
      </c>
      <c r="F246" s="19">
        <v>28228.09</v>
      </c>
      <c r="G246">
        <v>9</v>
      </c>
      <c r="H246">
        <v>9</v>
      </c>
      <c r="I246">
        <v>9</v>
      </c>
      <c r="J246" t="s">
        <v>293</v>
      </c>
      <c r="K246" s="19">
        <v>250197.34</v>
      </c>
      <c r="L246" s="19">
        <v>250451.42</v>
      </c>
      <c r="M246" s="19">
        <v>254052.83</v>
      </c>
      <c r="N246" s="19">
        <v>2026638.62</v>
      </c>
    </row>
    <row r="247" spans="1:17" x14ac:dyDescent="0.2">
      <c r="A247" s="20"/>
      <c r="B247" t="s">
        <v>137</v>
      </c>
      <c r="C247" t="s">
        <v>286</v>
      </c>
      <c r="D247" s="19">
        <v>34954.01</v>
      </c>
      <c r="E247" s="19">
        <v>34735.120000000003</v>
      </c>
      <c r="F247" s="19">
        <v>35241.29</v>
      </c>
      <c r="G247">
        <v>118</v>
      </c>
      <c r="H247">
        <v>116</v>
      </c>
      <c r="I247">
        <v>116</v>
      </c>
      <c r="J247" t="s">
        <v>289</v>
      </c>
      <c r="K247" s="19">
        <v>4124573.46</v>
      </c>
      <c r="L247" s="19">
        <v>4029273.48</v>
      </c>
      <c r="M247" s="19">
        <v>4087989.9</v>
      </c>
      <c r="N247" s="19">
        <v>32386992.140000001</v>
      </c>
    </row>
    <row r="248" spans="1:17" x14ac:dyDescent="0.2">
      <c r="A248" s="20"/>
      <c r="B248" t="s">
        <v>137</v>
      </c>
      <c r="C248" t="s">
        <v>286</v>
      </c>
      <c r="D248" s="19">
        <v>32551.34</v>
      </c>
      <c r="E248" s="19">
        <v>32551.34</v>
      </c>
      <c r="F248" s="19">
        <v>33021.03</v>
      </c>
      <c r="G248">
        <v>7</v>
      </c>
      <c r="H248">
        <v>7</v>
      </c>
      <c r="I248">
        <v>7</v>
      </c>
      <c r="J248" t="s">
        <v>293</v>
      </c>
      <c r="K248" s="19">
        <v>227859.4</v>
      </c>
      <c r="L248" s="19">
        <v>227859.4</v>
      </c>
      <c r="M248" s="19">
        <v>231147.2</v>
      </c>
      <c r="N248" s="19">
        <v>1998222.68</v>
      </c>
    </row>
    <row r="249" spans="1:17" x14ac:dyDescent="0.2">
      <c r="A249" s="20"/>
      <c r="B249" t="s">
        <v>138</v>
      </c>
      <c r="C249" t="s">
        <v>286</v>
      </c>
      <c r="D249" s="19">
        <v>15761.42</v>
      </c>
      <c r="E249" s="19">
        <v>15788.68</v>
      </c>
      <c r="F249" s="19">
        <v>17859.61</v>
      </c>
      <c r="G249">
        <v>9</v>
      </c>
      <c r="H249">
        <v>9</v>
      </c>
      <c r="I249">
        <v>9</v>
      </c>
      <c r="J249" t="s">
        <v>292</v>
      </c>
      <c r="K249" s="19">
        <v>141852.82</v>
      </c>
      <c r="L249" s="19">
        <v>142098.1</v>
      </c>
      <c r="M249" s="19">
        <v>160736.51</v>
      </c>
      <c r="N249" s="19">
        <v>1029485.33</v>
      </c>
    </row>
    <row r="250" spans="1:17" x14ac:dyDescent="0.2">
      <c r="A250" s="20"/>
      <c r="B250" t="s">
        <v>139</v>
      </c>
      <c r="C250" t="s">
        <v>286</v>
      </c>
      <c r="D250" s="19">
        <v>16378.48</v>
      </c>
      <c r="E250" s="19">
        <v>16533.48</v>
      </c>
      <c r="F250" s="19">
        <v>20305.32</v>
      </c>
      <c r="G250">
        <v>18</v>
      </c>
      <c r="H250">
        <v>16</v>
      </c>
      <c r="I250">
        <v>16</v>
      </c>
      <c r="J250" t="s">
        <v>289</v>
      </c>
      <c r="K250" s="19">
        <v>294812.56</v>
      </c>
      <c r="L250" s="19">
        <v>264535.62</v>
      </c>
      <c r="M250" s="19">
        <v>324885.15000000002</v>
      </c>
      <c r="N250" s="19">
        <v>2258839.25</v>
      </c>
    </row>
    <row r="251" spans="1:17" x14ac:dyDescent="0.2">
      <c r="A251" s="20"/>
      <c r="B251" t="s">
        <v>140</v>
      </c>
      <c r="C251" t="s">
        <v>286</v>
      </c>
      <c r="D251" s="19">
        <v>32244.16</v>
      </c>
      <c r="E251" s="19">
        <v>32354.54</v>
      </c>
      <c r="F251" s="19">
        <v>32510.12</v>
      </c>
      <c r="G251">
        <v>1</v>
      </c>
      <c r="H251">
        <v>1</v>
      </c>
      <c r="I251">
        <v>1</v>
      </c>
      <c r="J251" t="s">
        <v>292</v>
      </c>
      <c r="K251" s="19">
        <v>32244.16</v>
      </c>
      <c r="L251" s="19">
        <v>32354.54</v>
      </c>
      <c r="M251" s="19">
        <v>32510.12</v>
      </c>
      <c r="N251" s="19">
        <v>218936.25</v>
      </c>
    </row>
    <row r="252" spans="1:17" x14ac:dyDescent="0.2">
      <c r="A252" s="20"/>
      <c r="B252" t="s">
        <v>141</v>
      </c>
      <c r="C252" t="s">
        <v>286</v>
      </c>
      <c r="D252" s="19">
        <v>19052.509999999998</v>
      </c>
      <c r="E252" s="19">
        <v>19060.330000000002</v>
      </c>
      <c r="F252" s="19">
        <v>20752.89</v>
      </c>
      <c r="G252">
        <v>20</v>
      </c>
      <c r="H252">
        <v>20</v>
      </c>
      <c r="I252">
        <v>20</v>
      </c>
      <c r="J252" t="s">
        <v>289</v>
      </c>
      <c r="K252" s="19">
        <v>381050.24</v>
      </c>
      <c r="L252" s="19">
        <v>381206.59</v>
      </c>
      <c r="M252" s="19">
        <v>415057.75</v>
      </c>
      <c r="N252" s="19">
        <v>3090214.38</v>
      </c>
    </row>
    <row r="253" spans="1:17" x14ac:dyDescent="0.2">
      <c r="A253" s="20"/>
      <c r="B253" t="s">
        <v>142</v>
      </c>
      <c r="C253" t="s">
        <v>286</v>
      </c>
      <c r="D253" s="19">
        <v>20382.099999999999</v>
      </c>
      <c r="E253" s="19">
        <v>20382.099999999999</v>
      </c>
      <c r="F253" s="19">
        <v>20666.48</v>
      </c>
      <c r="G253">
        <v>1</v>
      </c>
      <c r="H253">
        <v>1</v>
      </c>
      <c r="I253">
        <v>1</v>
      </c>
      <c r="J253" t="s">
        <v>292</v>
      </c>
      <c r="K253" s="19">
        <v>20382.099999999999</v>
      </c>
      <c r="L253" s="19">
        <v>20382.099999999999</v>
      </c>
      <c r="M253" s="19">
        <v>20666.48</v>
      </c>
      <c r="N253" s="19">
        <v>149543.57</v>
      </c>
    </row>
    <row r="254" spans="1:17" x14ac:dyDescent="0.2">
      <c r="A254" s="20"/>
      <c r="B254" t="s">
        <v>143</v>
      </c>
      <c r="C254" t="s">
        <v>286</v>
      </c>
      <c r="D254" s="19">
        <v>26138.5</v>
      </c>
      <c r="E254" s="19">
        <v>34470.269999999997</v>
      </c>
      <c r="F254" s="19">
        <v>27721.200000000001</v>
      </c>
      <c r="G254">
        <v>50</v>
      </c>
      <c r="H254">
        <v>50</v>
      </c>
      <c r="I254">
        <v>49</v>
      </c>
      <c r="J254" t="s">
        <v>289</v>
      </c>
      <c r="K254" s="19">
        <v>1306924.8600000001</v>
      </c>
      <c r="L254" s="19">
        <v>1723513.48</v>
      </c>
      <c r="M254" s="19">
        <v>1358338.95</v>
      </c>
      <c r="N254" s="19">
        <v>10432638.01</v>
      </c>
    </row>
    <row r="255" spans="1:17" x14ac:dyDescent="0.2">
      <c r="A255" s="20"/>
      <c r="B255" t="s">
        <v>143</v>
      </c>
      <c r="C255" t="s">
        <v>286</v>
      </c>
      <c r="D255" s="19">
        <v>21528.52</v>
      </c>
      <c r="E255" s="19">
        <v>21528.52</v>
      </c>
      <c r="F255" s="19">
        <v>21830.959999999999</v>
      </c>
      <c r="G255">
        <v>1</v>
      </c>
      <c r="H255">
        <v>1</v>
      </c>
      <c r="I255">
        <v>1</v>
      </c>
      <c r="J255" t="s">
        <v>293</v>
      </c>
      <c r="K255" s="19">
        <v>21528.52</v>
      </c>
      <c r="L255" s="19">
        <v>21528.52</v>
      </c>
      <c r="M255" s="19">
        <v>21830.959999999999</v>
      </c>
      <c r="N255" s="19">
        <v>159840.70000000001</v>
      </c>
    </row>
    <row r="256" spans="1:17" x14ac:dyDescent="0.2">
      <c r="B256" t="s">
        <v>144</v>
      </c>
      <c r="C256" t="s">
        <v>286</v>
      </c>
      <c r="D256" s="19">
        <v>27314.03</v>
      </c>
      <c r="E256" s="19">
        <v>27852.78</v>
      </c>
      <c r="F256" s="19">
        <v>26991.96</v>
      </c>
      <c r="G256">
        <v>82</v>
      </c>
      <c r="H256">
        <v>80</v>
      </c>
      <c r="I256">
        <v>80</v>
      </c>
      <c r="J256" t="s">
        <v>289</v>
      </c>
      <c r="K256" s="19">
        <v>2239750.23</v>
      </c>
      <c r="L256" s="19">
        <v>2228222.46</v>
      </c>
      <c r="M256" s="19">
        <v>2159356.9</v>
      </c>
      <c r="N256" s="19">
        <v>17960644.609999999</v>
      </c>
      <c r="Q256" s="19"/>
    </row>
    <row r="257" spans="2:18" x14ac:dyDescent="0.2">
      <c r="B257" t="s">
        <v>144</v>
      </c>
      <c r="C257" t="s">
        <v>286</v>
      </c>
      <c r="D257" s="19">
        <v>25569.46</v>
      </c>
      <c r="E257" s="19">
        <v>25569.46</v>
      </c>
      <c r="F257" s="19">
        <v>25934.05</v>
      </c>
      <c r="G257">
        <v>3</v>
      </c>
      <c r="H257">
        <v>3</v>
      </c>
      <c r="I257">
        <v>3</v>
      </c>
      <c r="J257" t="s">
        <v>293</v>
      </c>
      <c r="K257" s="19">
        <v>76708.38</v>
      </c>
      <c r="L257" s="19">
        <v>76708.38</v>
      </c>
      <c r="M257" s="19">
        <v>77802.149999999994</v>
      </c>
      <c r="N257" s="19">
        <v>665222.69999999995</v>
      </c>
      <c r="Q257" s="19"/>
      <c r="R257" s="19"/>
    </row>
    <row r="258" spans="2:18" x14ac:dyDescent="0.2">
      <c r="B258" t="s">
        <v>145</v>
      </c>
      <c r="C258" t="s">
        <v>286</v>
      </c>
      <c r="D258" s="19">
        <v>9045.2800000000007</v>
      </c>
      <c r="E258" s="19">
        <v>9045.2800000000007</v>
      </c>
      <c r="F258" s="19">
        <v>9392.06</v>
      </c>
      <c r="G258">
        <v>7</v>
      </c>
      <c r="H258">
        <v>7</v>
      </c>
      <c r="I258">
        <v>7</v>
      </c>
      <c r="J258" t="s">
        <v>289</v>
      </c>
      <c r="K258" s="19">
        <v>63316.959999999999</v>
      </c>
      <c r="L258" s="19">
        <v>63316.959999999999</v>
      </c>
      <c r="M258" s="19">
        <v>65744.44</v>
      </c>
      <c r="N258" s="19">
        <v>472608.97</v>
      </c>
      <c r="Q258" s="19"/>
      <c r="R258" s="19"/>
    </row>
    <row r="259" spans="2:18" x14ac:dyDescent="0.2">
      <c r="B259" t="s">
        <v>146</v>
      </c>
      <c r="C259" t="s">
        <v>286</v>
      </c>
      <c r="D259" s="19">
        <v>10804.51</v>
      </c>
      <c r="E259" s="19">
        <v>10804.51</v>
      </c>
      <c r="F259" s="19">
        <v>11245.46</v>
      </c>
      <c r="G259">
        <v>3</v>
      </c>
      <c r="H259">
        <v>3</v>
      </c>
      <c r="I259">
        <v>3</v>
      </c>
      <c r="J259" t="s">
        <v>289</v>
      </c>
      <c r="K259" s="19">
        <v>32413.54</v>
      </c>
      <c r="L259" s="19">
        <v>32413.54</v>
      </c>
      <c r="M259" s="19">
        <v>33736.370000000003</v>
      </c>
      <c r="N259" s="19">
        <v>242311.72</v>
      </c>
      <c r="Q259" s="19"/>
      <c r="R259" s="19"/>
    </row>
    <row r="260" spans="2:18" x14ac:dyDescent="0.2">
      <c r="B260" t="s">
        <v>147</v>
      </c>
      <c r="C260" t="s">
        <v>286</v>
      </c>
      <c r="D260" s="19">
        <v>11783.86</v>
      </c>
      <c r="E260" s="19">
        <v>14415.72</v>
      </c>
      <c r="F260" s="19">
        <v>13420.7</v>
      </c>
      <c r="G260">
        <v>17</v>
      </c>
      <c r="H260">
        <v>17</v>
      </c>
      <c r="I260">
        <v>17</v>
      </c>
      <c r="J260" t="s">
        <v>289</v>
      </c>
      <c r="K260" s="19">
        <v>200325.56</v>
      </c>
      <c r="L260" s="19">
        <v>245067.31</v>
      </c>
      <c r="M260" s="19">
        <v>228151.89</v>
      </c>
      <c r="N260" s="19">
        <v>1594922.36</v>
      </c>
    </row>
    <row r="261" spans="2:18" x14ac:dyDescent="0.2">
      <c r="B261" t="s">
        <v>148</v>
      </c>
      <c r="C261" t="s">
        <v>286</v>
      </c>
      <c r="D261" s="19">
        <v>11218.96</v>
      </c>
      <c r="E261" s="19">
        <v>11218.96</v>
      </c>
      <c r="F261" s="19">
        <v>12638.94</v>
      </c>
      <c r="G261">
        <v>1</v>
      </c>
      <c r="H261">
        <v>1</v>
      </c>
      <c r="I261">
        <v>1</v>
      </c>
      <c r="J261" t="s">
        <v>294</v>
      </c>
      <c r="K261" s="19">
        <v>11218.96</v>
      </c>
      <c r="L261" s="19">
        <v>11218.96</v>
      </c>
      <c r="M261" s="19">
        <v>12638.94</v>
      </c>
      <c r="N261" s="19">
        <v>88375.52</v>
      </c>
    </row>
    <row r="262" spans="2:18" x14ac:dyDescent="0.2">
      <c r="B262" t="s">
        <v>149</v>
      </c>
      <c r="C262" t="s">
        <v>286</v>
      </c>
      <c r="D262" s="19">
        <v>16690.88</v>
      </c>
      <c r="E262" s="19">
        <v>15390</v>
      </c>
      <c r="F262" s="19">
        <v>15309.86</v>
      </c>
      <c r="G262">
        <v>11</v>
      </c>
      <c r="H262">
        <v>11</v>
      </c>
      <c r="I262">
        <v>11</v>
      </c>
      <c r="J262" t="s">
        <v>289</v>
      </c>
      <c r="K262" s="19">
        <v>183599.68</v>
      </c>
      <c r="L262" s="19">
        <v>169290.01</v>
      </c>
      <c r="M262" s="19">
        <v>168408.47</v>
      </c>
      <c r="N262" s="19">
        <v>1122381.93</v>
      </c>
    </row>
    <row r="263" spans="2:18" x14ac:dyDescent="0.2">
      <c r="B263" t="s">
        <v>149</v>
      </c>
      <c r="C263" t="s">
        <v>286</v>
      </c>
      <c r="D263" s="19">
        <v>13230.06</v>
      </c>
      <c r="E263" s="19">
        <v>13230.06</v>
      </c>
      <c r="F263" s="19">
        <v>13942.72</v>
      </c>
      <c r="G263">
        <v>1</v>
      </c>
      <c r="H263">
        <v>1</v>
      </c>
      <c r="I263">
        <v>1</v>
      </c>
      <c r="J263" t="s">
        <v>293</v>
      </c>
      <c r="K263" s="19">
        <v>13230.06</v>
      </c>
      <c r="L263" s="19">
        <v>13230.06</v>
      </c>
      <c r="M263" s="19">
        <v>13942.72</v>
      </c>
      <c r="N263" s="19">
        <v>99712.57</v>
      </c>
    </row>
    <row r="264" spans="2:18" x14ac:dyDescent="0.2">
      <c r="B264" t="s">
        <v>150</v>
      </c>
      <c r="C264" t="s">
        <v>286</v>
      </c>
      <c r="D264" s="19">
        <v>55483.96</v>
      </c>
      <c r="E264" s="19">
        <v>19156.689999999999</v>
      </c>
      <c r="F264" s="19">
        <v>21198.69</v>
      </c>
      <c r="G264">
        <v>3</v>
      </c>
      <c r="H264">
        <v>3</v>
      </c>
      <c r="I264">
        <v>3</v>
      </c>
      <c r="J264" t="s">
        <v>289</v>
      </c>
      <c r="K264" s="19">
        <v>166451.88</v>
      </c>
      <c r="L264" s="19">
        <v>57470.080000000002</v>
      </c>
      <c r="M264" s="19">
        <v>63596.07</v>
      </c>
      <c r="N264" s="19">
        <v>551925.07999999996</v>
      </c>
    </row>
    <row r="265" spans="2:18" x14ac:dyDescent="0.2">
      <c r="B265" t="s">
        <v>151</v>
      </c>
      <c r="C265" t="s">
        <v>286</v>
      </c>
      <c r="D265" s="19">
        <v>19511.400000000001</v>
      </c>
      <c r="E265" s="19">
        <v>19511.400000000001</v>
      </c>
      <c r="F265" s="19">
        <v>19785.21</v>
      </c>
      <c r="G265">
        <v>1</v>
      </c>
      <c r="H265">
        <v>1</v>
      </c>
      <c r="I265">
        <v>1</v>
      </c>
      <c r="J265" t="s">
        <v>289</v>
      </c>
      <c r="K265" s="19">
        <v>19511.400000000001</v>
      </c>
      <c r="L265" s="19">
        <v>19511.400000000001</v>
      </c>
      <c r="M265" s="19">
        <v>19785.21</v>
      </c>
      <c r="N265" s="19">
        <v>150986.21</v>
      </c>
    </row>
    <row r="266" spans="2:18" x14ac:dyDescent="0.2">
      <c r="B266" t="s">
        <v>152</v>
      </c>
      <c r="C266" t="s">
        <v>286</v>
      </c>
      <c r="D266" s="19">
        <v>19624.32</v>
      </c>
      <c r="E266" s="19">
        <v>19779.53</v>
      </c>
      <c r="F266" s="19">
        <v>22233.439999999999</v>
      </c>
      <c r="G266">
        <v>1</v>
      </c>
      <c r="H266">
        <v>1</v>
      </c>
      <c r="I266">
        <v>1</v>
      </c>
      <c r="J266" t="s">
        <v>289</v>
      </c>
      <c r="K266" s="19">
        <v>19624.32</v>
      </c>
      <c r="L266" s="19">
        <v>19779.53</v>
      </c>
      <c r="M266" s="19">
        <v>22233.439999999999</v>
      </c>
      <c r="N266" s="19">
        <v>151810.54</v>
      </c>
    </row>
    <row r="267" spans="2:18" x14ac:dyDescent="0.2">
      <c r="B267" t="s">
        <v>153</v>
      </c>
      <c r="C267" t="s">
        <v>286</v>
      </c>
      <c r="D267" s="19">
        <v>10365.129999999999</v>
      </c>
      <c r="E267" s="19">
        <v>10490.68</v>
      </c>
      <c r="F267" s="19">
        <v>10625.67</v>
      </c>
      <c r="G267">
        <v>1</v>
      </c>
      <c r="H267">
        <v>1</v>
      </c>
      <c r="I267">
        <v>1</v>
      </c>
      <c r="J267" t="s">
        <v>289</v>
      </c>
      <c r="K267" s="19">
        <v>10365.129999999999</v>
      </c>
      <c r="L267" s="19">
        <v>10490.68</v>
      </c>
      <c r="M267" s="19">
        <v>10625.67</v>
      </c>
      <c r="N267" s="19">
        <v>74512.240000000005</v>
      </c>
    </row>
    <row r="268" spans="2:18" x14ac:dyDescent="0.2">
      <c r="B268" t="s">
        <v>154</v>
      </c>
      <c r="C268" t="s">
        <v>286</v>
      </c>
      <c r="D268" s="19">
        <v>15536.57</v>
      </c>
      <c r="E268" s="19">
        <v>15538.87</v>
      </c>
      <c r="F268" s="19">
        <v>18944.18</v>
      </c>
      <c r="G268">
        <v>3</v>
      </c>
      <c r="H268">
        <v>3</v>
      </c>
      <c r="I268">
        <v>3</v>
      </c>
      <c r="J268" t="s">
        <v>289</v>
      </c>
      <c r="K268" s="19">
        <v>46609.72</v>
      </c>
      <c r="L268" s="19">
        <v>46616.61</v>
      </c>
      <c r="M268" s="19">
        <v>56832.53</v>
      </c>
      <c r="N268" s="19">
        <v>356508.1</v>
      </c>
    </row>
    <row r="269" spans="2:18" x14ac:dyDescent="0.2">
      <c r="B269" t="s">
        <v>154</v>
      </c>
      <c r="C269" t="s">
        <v>286</v>
      </c>
      <c r="D269" s="19">
        <v>0</v>
      </c>
      <c r="E269" s="19">
        <v>57780.6</v>
      </c>
      <c r="F269" s="19">
        <v>0</v>
      </c>
      <c r="G269">
        <v>0</v>
      </c>
      <c r="H269">
        <v>1</v>
      </c>
      <c r="I269">
        <v>0</v>
      </c>
      <c r="J269" t="s">
        <v>293</v>
      </c>
      <c r="K269" s="19">
        <v>0</v>
      </c>
      <c r="L269" s="19">
        <v>57780.6</v>
      </c>
      <c r="M269" s="19">
        <v>0</v>
      </c>
      <c r="N269" s="19">
        <v>57780.6</v>
      </c>
    </row>
    <row r="270" spans="2:18" x14ac:dyDescent="0.2">
      <c r="B270" t="s">
        <v>155</v>
      </c>
      <c r="C270" t="s">
        <v>286</v>
      </c>
      <c r="D270" s="19">
        <v>18821.939999999999</v>
      </c>
      <c r="E270" s="19">
        <v>18821.939999999999</v>
      </c>
      <c r="F270" s="19">
        <v>19063.099999999999</v>
      </c>
      <c r="G270">
        <v>2</v>
      </c>
      <c r="H270">
        <v>2</v>
      </c>
      <c r="I270">
        <v>2</v>
      </c>
      <c r="J270" t="s">
        <v>289</v>
      </c>
      <c r="K270" s="19">
        <v>37643.879999999997</v>
      </c>
      <c r="L270" s="19">
        <v>37643.879999999997</v>
      </c>
      <c r="M270" s="19">
        <v>38126.199999999997</v>
      </c>
      <c r="N270" s="19">
        <v>328918.13</v>
      </c>
    </row>
    <row r="271" spans="2:18" x14ac:dyDescent="0.2">
      <c r="B271" t="s">
        <v>155</v>
      </c>
      <c r="C271" t="s">
        <v>286</v>
      </c>
      <c r="D271" s="19">
        <v>16703.8</v>
      </c>
      <c r="E271" s="19">
        <v>16703.8</v>
      </c>
      <c r="F271" s="19">
        <v>19058.169999999998</v>
      </c>
      <c r="G271">
        <v>1</v>
      </c>
      <c r="H271">
        <v>1</v>
      </c>
      <c r="I271">
        <v>1</v>
      </c>
      <c r="J271" t="s">
        <v>293</v>
      </c>
      <c r="K271" s="19">
        <v>16703.8</v>
      </c>
      <c r="L271" s="19">
        <v>16703.8</v>
      </c>
      <c r="M271" s="19">
        <v>19058.169999999998</v>
      </c>
      <c r="N271" s="19">
        <v>129094.88</v>
      </c>
    </row>
    <row r="272" spans="2:18" x14ac:dyDescent="0.2">
      <c r="B272" t="s">
        <v>156</v>
      </c>
      <c r="C272" t="s">
        <v>286</v>
      </c>
      <c r="D272" s="19">
        <v>18551.53</v>
      </c>
      <c r="E272" s="19">
        <v>18551.53</v>
      </c>
      <c r="F272" s="19">
        <v>19458.330000000002</v>
      </c>
      <c r="G272">
        <v>3</v>
      </c>
      <c r="H272">
        <v>3</v>
      </c>
      <c r="I272">
        <v>3</v>
      </c>
      <c r="J272" t="s">
        <v>289</v>
      </c>
      <c r="K272" s="19">
        <v>55654.6</v>
      </c>
      <c r="L272" s="19">
        <v>55654.6</v>
      </c>
      <c r="M272" s="19">
        <v>58374.99</v>
      </c>
      <c r="N272" s="19">
        <v>850799.93</v>
      </c>
    </row>
    <row r="273" spans="2:14" x14ac:dyDescent="0.2">
      <c r="B273" t="s">
        <v>156</v>
      </c>
      <c r="C273" t="s">
        <v>286</v>
      </c>
      <c r="D273" s="19">
        <v>21577.34</v>
      </c>
      <c r="E273" s="19">
        <v>21577.34</v>
      </c>
      <c r="F273" s="19">
        <v>21883.119999999999</v>
      </c>
      <c r="G273">
        <v>1</v>
      </c>
      <c r="H273">
        <v>1</v>
      </c>
      <c r="I273">
        <v>1</v>
      </c>
      <c r="J273" t="s">
        <v>293</v>
      </c>
      <c r="K273" s="19">
        <v>21577.34</v>
      </c>
      <c r="L273" s="19">
        <v>21577.34</v>
      </c>
      <c r="M273" s="19">
        <v>21883.119999999999</v>
      </c>
      <c r="N273" s="19">
        <v>167545.76</v>
      </c>
    </row>
    <row r="274" spans="2:14" x14ac:dyDescent="0.2">
      <c r="B274" t="s">
        <v>157</v>
      </c>
      <c r="C274" t="s">
        <v>286</v>
      </c>
      <c r="D274" s="19">
        <v>13584.44</v>
      </c>
      <c r="E274" s="19">
        <v>13584.44</v>
      </c>
      <c r="F274" s="19">
        <v>13767.74</v>
      </c>
      <c r="G274">
        <v>1</v>
      </c>
      <c r="H274">
        <v>1</v>
      </c>
      <c r="I274">
        <v>1</v>
      </c>
      <c r="J274" t="s">
        <v>289</v>
      </c>
      <c r="K274" s="19">
        <v>13584.44</v>
      </c>
      <c r="L274" s="19">
        <v>13584.44</v>
      </c>
      <c r="M274" s="19">
        <v>13767.74</v>
      </c>
      <c r="N274" s="19">
        <v>103191.57</v>
      </c>
    </row>
    <row r="275" spans="2:14" x14ac:dyDescent="0.2">
      <c r="B275" t="s">
        <v>158</v>
      </c>
      <c r="C275" t="s">
        <v>286</v>
      </c>
      <c r="D275" s="19">
        <v>14283.04</v>
      </c>
      <c r="E275" s="19">
        <v>14722.61</v>
      </c>
      <c r="F275" s="19">
        <v>15738.48</v>
      </c>
      <c r="G275">
        <v>24</v>
      </c>
      <c r="H275">
        <v>23</v>
      </c>
      <c r="I275">
        <v>24</v>
      </c>
      <c r="J275" t="s">
        <v>291</v>
      </c>
      <c r="K275" s="19">
        <v>342792.98</v>
      </c>
      <c r="L275" s="19">
        <v>338619.96</v>
      </c>
      <c r="M275" s="19">
        <v>377723.6</v>
      </c>
      <c r="N275" s="19">
        <v>2630395.7799999998</v>
      </c>
    </row>
    <row r="276" spans="2:14" x14ac:dyDescent="0.2">
      <c r="B276" t="s">
        <v>158</v>
      </c>
      <c r="C276" t="s">
        <v>286</v>
      </c>
      <c r="D276" s="19">
        <v>15007.35</v>
      </c>
      <c r="E276" s="19">
        <v>16881.57</v>
      </c>
      <c r="F276" s="19">
        <v>16582.669999999998</v>
      </c>
      <c r="G276">
        <v>30</v>
      </c>
      <c r="H276">
        <v>30</v>
      </c>
      <c r="I276">
        <v>32</v>
      </c>
      <c r="J276" t="s">
        <v>292</v>
      </c>
      <c r="K276" s="19">
        <v>450220.43</v>
      </c>
      <c r="L276" s="19">
        <v>506446.95</v>
      </c>
      <c r="M276" s="19">
        <v>530645.46</v>
      </c>
      <c r="N276" s="19">
        <v>3605017.7</v>
      </c>
    </row>
    <row r="277" spans="2:14" x14ac:dyDescent="0.2">
      <c r="B277" t="s">
        <v>158</v>
      </c>
      <c r="C277" t="s">
        <v>286</v>
      </c>
      <c r="D277" s="19">
        <v>7334.31</v>
      </c>
      <c r="E277" s="19">
        <v>53758.59</v>
      </c>
      <c r="F277" s="19">
        <v>27193.279999999999</v>
      </c>
      <c r="G277">
        <v>5</v>
      </c>
      <c r="H277">
        <v>6</v>
      </c>
      <c r="I277">
        <v>6</v>
      </c>
      <c r="J277" t="s">
        <v>302</v>
      </c>
      <c r="K277" s="19">
        <v>36671.550000000003</v>
      </c>
      <c r="L277" s="19">
        <v>322551.56</v>
      </c>
      <c r="M277" s="19">
        <v>163159.65</v>
      </c>
      <c r="N277" s="19">
        <v>716442.61</v>
      </c>
    </row>
    <row r="278" spans="2:14" x14ac:dyDescent="0.2">
      <c r="B278" t="s">
        <v>159</v>
      </c>
      <c r="C278" t="s">
        <v>286</v>
      </c>
      <c r="D278" s="19">
        <v>25253.83</v>
      </c>
      <c r="E278" s="19">
        <v>22890.45</v>
      </c>
      <c r="F278" s="19">
        <v>24227.14</v>
      </c>
      <c r="G278">
        <v>32</v>
      </c>
      <c r="H278">
        <v>32</v>
      </c>
      <c r="I278">
        <v>32</v>
      </c>
      <c r="J278" t="s">
        <v>289</v>
      </c>
      <c r="K278" s="19">
        <v>808122.67</v>
      </c>
      <c r="L278" s="19">
        <v>732494.36</v>
      </c>
      <c r="M278" s="19">
        <v>775268.5</v>
      </c>
      <c r="N278" s="19">
        <v>5681873.8499999996</v>
      </c>
    </row>
    <row r="279" spans="2:14" x14ac:dyDescent="0.2">
      <c r="B279" t="s">
        <v>160</v>
      </c>
      <c r="C279" t="s">
        <v>286</v>
      </c>
      <c r="D279" s="19">
        <v>32265.3</v>
      </c>
      <c r="E279" s="19">
        <v>32265.3</v>
      </c>
      <c r="F279" s="19">
        <v>32988.65</v>
      </c>
      <c r="G279">
        <v>1</v>
      </c>
      <c r="H279">
        <v>1</v>
      </c>
      <c r="I279">
        <v>1</v>
      </c>
      <c r="J279" t="s">
        <v>291</v>
      </c>
      <c r="K279" s="19">
        <v>32265.3</v>
      </c>
      <c r="L279" s="19">
        <v>32265.3</v>
      </c>
      <c r="M279" s="19">
        <v>32988.65</v>
      </c>
      <c r="N279" s="19">
        <v>250102.32</v>
      </c>
    </row>
    <row r="280" spans="2:14" x14ac:dyDescent="0.2">
      <c r="B280" t="s">
        <v>161</v>
      </c>
      <c r="C280" t="s">
        <v>286</v>
      </c>
      <c r="D280" s="19">
        <v>38561.769999999997</v>
      </c>
      <c r="E280" s="19">
        <v>36551.83</v>
      </c>
      <c r="F280" s="19">
        <v>33989.25</v>
      </c>
      <c r="G280">
        <v>211</v>
      </c>
      <c r="H280">
        <v>210</v>
      </c>
      <c r="I280">
        <v>208</v>
      </c>
      <c r="J280" t="s">
        <v>289</v>
      </c>
      <c r="K280" s="19">
        <v>8136533.71</v>
      </c>
      <c r="L280" s="19">
        <v>7675883.2699999996</v>
      </c>
      <c r="M280" s="19">
        <v>7069764.1900000004</v>
      </c>
      <c r="N280" s="19">
        <v>61099502.229999997</v>
      </c>
    </row>
    <row r="281" spans="2:14" x14ac:dyDescent="0.2">
      <c r="B281" t="s">
        <v>161</v>
      </c>
      <c r="C281" t="s">
        <v>286</v>
      </c>
      <c r="D281" s="19">
        <v>32801.910000000003</v>
      </c>
      <c r="E281" s="19">
        <v>32805.919999999998</v>
      </c>
      <c r="F281" s="19">
        <v>33279.620000000003</v>
      </c>
      <c r="G281">
        <v>10</v>
      </c>
      <c r="H281">
        <v>10</v>
      </c>
      <c r="I281">
        <v>10</v>
      </c>
      <c r="J281" t="s">
        <v>293</v>
      </c>
      <c r="K281" s="19">
        <v>328019.14</v>
      </c>
      <c r="L281" s="19">
        <v>328059.18</v>
      </c>
      <c r="M281" s="19">
        <v>332796.15000000002</v>
      </c>
      <c r="N281" s="19">
        <v>2906921.51</v>
      </c>
    </row>
    <row r="282" spans="2:14" x14ac:dyDescent="0.2">
      <c r="B282" t="s">
        <v>162</v>
      </c>
      <c r="C282" t="s">
        <v>286</v>
      </c>
      <c r="D282" s="19">
        <v>24901.54</v>
      </c>
      <c r="E282" s="19">
        <v>24901.54</v>
      </c>
      <c r="F282" s="19">
        <v>25258.47</v>
      </c>
      <c r="G282">
        <v>1</v>
      </c>
      <c r="H282">
        <v>1</v>
      </c>
      <c r="I282">
        <v>1</v>
      </c>
      <c r="J282" t="s">
        <v>289</v>
      </c>
      <c r="K282" s="19">
        <v>24901.54</v>
      </c>
      <c r="L282" s="19">
        <v>24901.54</v>
      </c>
      <c r="M282" s="19">
        <v>25258.47</v>
      </c>
      <c r="N282" s="19">
        <v>189438.56</v>
      </c>
    </row>
    <row r="283" spans="2:14" x14ac:dyDescent="0.2">
      <c r="B283" t="s">
        <v>163</v>
      </c>
      <c r="C283" t="s">
        <v>286</v>
      </c>
      <c r="D283" s="19">
        <v>13573.62</v>
      </c>
      <c r="E283" s="19">
        <v>13573.62</v>
      </c>
      <c r="F283" s="19">
        <v>13740.59</v>
      </c>
      <c r="G283">
        <v>1</v>
      </c>
      <c r="H283">
        <v>1</v>
      </c>
      <c r="I283">
        <v>1</v>
      </c>
      <c r="J283" t="s">
        <v>289</v>
      </c>
      <c r="K283" s="19">
        <v>13573.62</v>
      </c>
      <c r="L283" s="19">
        <v>13573.62</v>
      </c>
      <c r="M283" s="19">
        <v>13740.59</v>
      </c>
      <c r="N283" s="19">
        <v>99054.59</v>
      </c>
    </row>
    <row r="284" spans="2:14" x14ac:dyDescent="0.2">
      <c r="B284" t="s">
        <v>164</v>
      </c>
      <c r="C284" t="s">
        <v>286</v>
      </c>
      <c r="D284" s="19">
        <v>32847.9</v>
      </c>
      <c r="E284" s="19">
        <v>94391.78</v>
      </c>
      <c r="F284" s="19">
        <v>34460.99</v>
      </c>
      <c r="G284">
        <v>1</v>
      </c>
      <c r="H284">
        <v>1</v>
      </c>
      <c r="I284">
        <v>1</v>
      </c>
      <c r="J284" t="s">
        <v>300</v>
      </c>
      <c r="K284" s="19">
        <v>32847.9</v>
      </c>
      <c r="L284" s="19">
        <v>94391.78</v>
      </c>
      <c r="M284" s="19">
        <v>34460.99</v>
      </c>
      <c r="N284" s="19">
        <v>242034.56</v>
      </c>
    </row>
    <row r="285" spans="2:14" x14ac:dyDescent="0.2">
      <c r="B285" t="s">
        <v>165</v>
      </c>
      <c r="C285" t="s">
        <v>286</v>
      </c>
      <c r="D285" s="19">
        <v>14894.37</v>
      </c>
      <c r="E285" s="19">
        <v>14771.23</v>
      </c>
      <c r="F285" s="19">
        <v>16727.71</v>
      </c>
      <c r="G285">
        <v>7</v>
      </c>
      <c r="H285">
        <v>6</v>
      </c>
      <c r="I285">
        <v>6</v>
      </c>
      <c r="J285" t="s">
        <v>289</v>
      </c>
      <c r="K285" s="19">
        <v>104260.58</v>
      </c>
      <c r="L285" s="19">
        <v>88627.36</v>
      </c>
      <c r="M285" s="19">
        <v>100366.25</v>
      </c>
      <c r="N285" s="19">
        <v>742538.16</v>
      </c>
    </row>
    <row r="286" spans="2:14" x14ac:dyDescent="0.2">
      <c r="B286" t="s">
        <v>166</v>
      </c>
      <c r="C286" t="s">
        <v>286</v>
      </c>
      <c r="D286" s="19">
        <v>26443.91</v>
      </c>
      <c r="E286" s="19">
        <v>26443.91</v>
      </c>
      <c r="F286" s="19">
        <v>28143.33</v>
      </c>
      <c r="G286">
        <v>5</v>
      </c>
      <c r="H286">
        <v>5</v>
      </c>
      <c r="I286">
        <v>5</v>
      </c>
      <c r="J286" t="s">
        <v>288</v>
      </c>
      <c r="K286" s="19">
        <v>132219.54</v>
      </c>
      <c r="L286" s="19">
        <v>132219.54</v>
      </c>
      <c r="M286" s="19">
        <v>140716.63</v>
      </c>
      <c r="N286" s="19">
        <v>980738.03</v>
      </c>
    </row>
    <row r="287" spans="2:14" x14ac:dyDescent="0.2">
      <c r="B287" t="s">
        <v>166</v>
      </c>
      <c r="C287" t="s">
        <v>286</v>
      </c>
      <c r="D287" s="19">
        <v>23794.15</v>
      </c>
      <c r="E287" s="19">
        <v>41692.33</v>
      </c>
      <c r="F287" s="19">
        <v>25354.71</v>
      </c>
      <c r="G287">
        <v>2</v>
      </c>
      <c r="H287">
        <v>2</v>
      </c>
      <c r="I287">
        <v>2</v>
      </c>
      <c r="J287" t="s">
        <v>290</v>
      </c>
      <c r="K287" s="19">
        <v>47588.3</v>
      </c>
      <c r="L287" s="19">
        <v>83384.649999999994</v>
      </c>
      <c r="M287" s="19">
        <v>50709.41</v>
      </c>
      <c r="N287" s="19">
        <v>301395.98</v>
      </c>
    </row>
    <row r="288" spans="2:14" x14ac:dyDescent="0.2">
      <c r="B288" t="s">
        <v>166</v>
      </c>
      <c r="C288" t="s">
        <v>286</v>
      </c>
      <c r="D288" s="19">
        <v>17342.599999999999</v>
      </c>
      <c r="E288" s="19">
        <v>32606.55</v>
      </c>
      <c r="F288" s="19">
        <v>38307.42</v>
      </c>
      <c r="G288">
        <v>6</v>
      </c>
      <c r="H288">
        <v>7</v>
      </c>
      <c r="I288">
        <v>7</v>
      </c>
      <c r="J288" t="s">
        <v>292</v>
      </c>
      <c r="K288" s="19">
        <v>104055.57</v>
      </c>
      <c r="L288" s="19">
        <v>228245.83</v>
      </c>
      <c r="M288" s="19">
        <v>268151.95</v>
      </c>
      <c r="N288" s="19">
        <v>1340207.42</v>
      </c>
    </row>
    <row r="289" spans="2:14" x14ac:dyDescent="0.2">
      <c r="B289" t="s">
        <v>166</v>
      </c>
      <c r="C289" t="s">
        <v>286</v>
      </c>
      <c r="D289" s="19">
        <v>21147.93</v>
      </c>
      <c r="E289" s="19">
        <v>21147.93</v>
      </c>
      <c r="F289" s="19">
        <v>23067.58</v>
      </c>
      <c r="G289">
        <v>3</v>
      </c>
      <c r="H289">
        <v>3</v>
      </c>
      <c r="I289">
        <v>3</v>
      </c>
      <c r="J289" t="s">
        <v>294</v>
      </c>
      <c r="K289" s="19">
        <v>63443.8</v>
      </c>
      <c r="L289" s="19">
        <v>63443.8</v>
      </c>
      <c r="M289" s="19">
        <v>69202.740000000005</v>
      </c>
      <c r="N289" s="19">
        <v>484605.78</v>
      </c>
    </row>
    <row r="290" spans="2:14" x14ac:dyDescent="0.2">
      <c r="B290" t="s">
        <v>166</v>
      </c>
      <c r="C290" t="s">
        <v>286</v>
      </c>
      <c r="D290" s="19">
        <v>21223.32</v>
      </c>
      <c r="E290" s="19">
        <v>21266.92</v>
      </c>
      <c r="F290" s="19">
        <v>22621.85</v>
      </c>
      <c r="G290">
        <v>6</v>
      </c>
      <c r="H290">
        <v>6</v>
      </c>
      <c r="I290">
        <v>6</v>
      </c>
      <c r="J290" t="s">
        <v>295</v>
      </c>
      <c r="K290" s="19">
        <v>127339.92</v>
      </c>
      <c r="L290" s="19">
        <v>127601.54</v>
      </c>
      <c r="M290" s="19">
        <v>135731.09</v>
      </c>
      <c r="N290" s="19">
        <v>971908.48</v>
      </c>
    </row>
    <row r="291" spans="2:14" x14ac:dyDescent="0.2">
      <c r="B291" t="s">
        <v>166</v>
      </c>
      <c r="C291" t="s">
        <v>286</v>
      </c>
      <c r="D291" s="19">
        <v>24709.84</v>
      </c>
      <c r="E291" s="19">
        <v>24709.84</v>
      </c>
      <c r="F291" s="19">
        <v>27433.32</v>
      </c>
      <c r="G291">
        <v>2</v>
      </c>
      <c r="H291">
        <v>2</v>
      </c>
      <c r="I291">
        <v>2</v>
      </c>
      <c r="J291" t="s">
        <v>296</v>
      </c>
      <c r="K291" s="19">
        <v>49419.68</v>
      </c>
      <c r="L291" s="19">
        <v>49419.68</v>
      </c>
      <c r="M291" s="19">
        <v>54866.64</v>
      </c>
      <c r="N291" s="19">
        <v>355629.16</v>
      </c>
    </row>
    <row r="292" spans="2:14" x14ac:dyDescent="0.2">
      <c r="B292" t="s">
        <v>166</v>
      </c>
      <c r="C292" t="s">
        <v>286</v>
      </c>
      <c r="D292" s="19">
        <v>15457.56</v>
      </c>
      <c r="E292" s="19">
        <v>15457.56</v>
      </c>
      <c r="F292" s="19">
        <v>16972.59</v>
      </c>
      <c r="G292">
        <v>1</v>
      </c>
      <c r="H292">
        <v>1</v>
      </c>
      <c r="I292">
        <v>1</v>
      </c>
      <c r="J292" t="s">
        <v>297</v>
      </c>
      <c r="K292" s="19">
        <v>15457.56</v>
      </c>
      <c r="L292" s="19">
        <v>15457.56</v>
      </c>
      <c r="M292" s="19">
        <v>16972.59</v>
      </c>
      <c r="N292" s="19">
        <v>117855.12</v>
      </c>
    </row>
    <row r="293" spans="2:14" x14ac:dyDescent="0.2">
      <c r="B293" t="s">
        <v>166</v>
      </c>
      <c r="C293" t="s">
        <v>286</v>
      </c>
      <c r="D293" s="19">
        <v>52183.08</v>
      </c>
      <c r="E293" s="19">
        <v>52183.08</v>
      </c>
      <c r="F293" s="19">
        <v>52247.48</v>
      </c>
      <c r="G293">
        <v>2</v>
      </c>
      <c r="H293">
        <v>2</v>
      </c>
      <c r="I293">
        <v>2</v>
      </c>
      <c r="J293" t="s">
        <v>298</v>
      </c>
      <c r="K293" s="19">
        <v>104366.16</v>
      </c>
      <c r="L293" s="19">
        <v>104366.16</v>
      </c>
      <c r="M293" s="19">
        <v>104494.96</v>
      </c>
      <c r="N293" s="19">
        <v>698516.42</v>
      </c>
    </row>
    <row r="294" spans="2:14" x14ac:dyDescent="0.2">
      <c r="B294" t="s">
        <v>166</v>
      </c>
      <c r="C294" t="s">
        <v>286</v>
      </c>
      <c r="D294" s="19">
        <v>20634.66</v>
      </c>
      <c r="E294" s="19">
        <v>20634.66</v>
      </c>
      <c r="F294" s="19">
        <v>24663.98</v>
      </c>
      <c r="G294">
        <v>6</v>
      </c>
      <c r="H294">
        <v>6</v>
      </c>
      <c r="I294">
        <v>6</v>
      </c>
      <c r="J294" t="s">
        <v>299</v>
      </c>
      <c r="K294" s="19">
        <v>123807.96</v>
      </c>
      <c r="L294" s="19">
        <v>123807.96</v>
      </c>
      <c r="M294" s="19">
        <v>147983.85999999999</v>
      </c>
      <c r="N294" s="19">
        <v>960339.09</v>
      </c>
    </row>
    <row r="295" spans="2:14" x14ac:dyDescent="0.2">
      <c r="B295" t="s">
        <v>166</v>
      </c>
      <c r="C295" t="s">
        <v>286</v>
      </c>
      <c r="D295" s="19">
        <v>24307.5</v>
      </c>
      <c r="E295" s="19">
        <v>24464.79</v>
      </c>
      <c r="F295" s="19">
        <v>19943.36</v>
      </c>
      <c r="G295">
        <v>4</v>
      </c>
      <c r="H295">
        <v>4</v>
      </c>
      <c r="I295">
        <v>4</v>
      </c>
      <c r="J295" t="s">
        <v>305</v>
      </c>
      <c r="K295" s="19">
        <v>97230</v>
      </c>
      <c r="L295" s="19">
        <v>97859.16</v>
      </c>
      <c r="M295" s="19">
        <v>79773.440000000002</v>
      </c>
      <c r="N295" s="19">
        <v>681853.13</v>
      </c>
    </row>
    <row r="296" spans="2:14" x14ac:dyDescent="0.2">
      <c r="B296" t="s">
        <v>166</v>
      </c>
      <c r="C296" t="s">
        <v>286</v>
      </c>
      <c r="D296" s="19">
        <v>40860.120000000003</v>
      </c>
      <c r="E296" s="19">
        <v>32064.99</v>
      </c>
      <c r="F296" s="19">
        <v>32366.71</v>
      </c>
      <c r="G296">
        <v>5</v>
      </c>
      <c r="H296">
        <v>5</v>
      </c>
      <c r="I296">
        <v>5</v>
      </c>
      <c r="J296" t="s">
        <v>300</v>
      </c>
      <c r="K296" s="19">
        <v>204300.62</v>
      </c>
      <c r="L296" s="19">
        <v>160324.94</v>
      </c>
      <c r="M296" s="19">
        <v>161833.56</v>
      </c>
      <c r="N296" s="19">
        <v>1148056.8400000001</v>
      </c>
    </row>
    <row r="297" spans="2:14" x14ac:dyDescent="0.2">
      <c r="B297" t="s">
        <v>166</v>
      </c>
      <c r="C297" t="s">
        <v>286</v>
      </c>
      <c r="D297" s="19">
        <v>20428.46</v>
      </c>
      <c r="E297" s="19">
        <v>20428.46</v>
      </c>
      <c r="F297" s="19">
        <v>20712.78</v>
      </c>
      <c r="G297">
        <v>1</v>
      </c>
      <c r="H297">
        <v>1</v>
      </c>
      <c r="I297">
        <v>1</v>
      </c>
      <c r="J297" t="s">
        <v>301</v>
      </c>
      <c r="K297" s="19">
        <v>20428.46</v>
      </c>
      <c r="L297" s="19">
        <v>20428.46</v>
      </c>
      <c r="M297" s="19">
        <v>20712.78</v>
      </c>
      <c r="N297" s="19">
        <v>155446.14000000001</v>
      </c>
    </row>
    <row r="298" spans="2:14" x14ac:dyDescent="0.2">
      <c r="B298" t="s">
        <v>166</v>
      </c>
      <c r="C298" t="s">
        <v>286</v>
      </c>
      <c r="D298" s="19">
        <v>0</v>
      </c>
      <c r="E298" s="19">
        <v>0</v>
      </c>
      <c r="F298" s="19">
        <v>0</v>
      </c>
      <c r="G298">
        <v>0</v>
      </c>
      <c r="H298">
        <v>0</v>
      </c>
      <c r="I298">
        <v>0</v>
      </c>
      <c r="J298" t="s">
        <v>302</v>
      </c>
      <c r="K298" s="19">
        <v>0</v>
      </c>
      <c r="L298" s="19">
        <v>0</v>
      </c>
      <c r="M298" s="19">
        <v>0</v>
      </c>
      <c r="N298" s="19">
        <v>29157.75</v>
      </c>
    </row>
    <row r="299" spans="2:14" x14ac:dyDescent="0.2">
      <c r="B299" t="s">
        <v>167</v>
      </c>
      <c r="C299" t="s">
        <v>286</v>
      </c>
      <c r="D299" s="19">
        <v>23573.15</v>
      </c>
      <c r="E299" s="19">
        <v>24525.23</v>
      </c>
      <c r="F299" s="19">
        <v>24096.33</v>
      </c>
      <c r="G299">
        <v>185</v>
      </c>
      <c r="H299">
        <v>183</v>
      </c>
      <c r="I299">
        <v>178</v>
      </c>
      <c r="J299" t="s">
        <v>289</v>
      </c>
      <c r="K299" s="19">
        <v>4361032.4800000004</v>
      </c>
      <c r="L299" s="19">
        <v>4488116.8099999996</v>
      </c>
      <c r="M299" s="19">
        <v>4289146.07</v>
      </c>
      <c r="N299" s="19">
        <v>31873076.309999999</v>
      </c>
    </row>
    <row r="300" spans="2:14" x14ac:dyDescent="0.2">
      <c r="B300" t="s">
        <v>167</v>
      </c>
      <c r="C300" t="s">
        <v>286</v>
      </c>
      <c r="D300" s="19">
        <v>46118.96</v>
      </c>
      <c r="E300" s="19">
        <v>46118.96</v>
      </c>
      <c r="F300" s="19">
        <v>46206.52</v>
      </c>
      <c r="G300">
        <v>1</v>
      </c>
      <c r="H300">
        <v>1</v>
      </c>
      <c r="I300">
        <v>1</v>
      </c>
      <c r="J300" t="s">
        <v>293</v>
      </c>
      <c r="K300" s="19">
        <v>46118.96</v>
      </c>
      <c r="L300" s="19">
        <v>46118.96</v>
      </c>
      <c r="M300" s="19">
        <v>46206.52</v>
      </c>
      <c r="N300" s="19">
        <v>310542.95</v>
      </c>
    </row>
    <row r="301" spans="2:14" x14ac:dyDescent="0.2">
      <c r="B301" t="s">
        <v>168</v>
      </c>
      <c r="C301" t="s">
        <v>286</v>
      </c>
      <c r="D301" s="19">
        <v>30816.3</v>
      </c>
      <c r="E301" s="19">
        <v>30816.3</v>
      </c>
      <c r="F301" s="19">
        <v>31058.799999999999</v>
      </c>
      <c r="G301">
        <v>2</v>
      </c>
      <c r="H301">
        <v>2</v>
      </c>
      <c r="I301">
        <v>2</v>
      </c>
      <c r="J301" t="s">
        <v>287</v>
      </c>
      <c r="K301" s="19">
        <v>61632.6</v>
      </c>
      <c r="L301" s="19">
        <v>61632.6</v>
      </c>
      <c r="M301" s="19">
        <v>62117.599999999999</v>
      </c>
      <c r="N301" s="19">
        <v>578054.16</v>
      </c>
    </row>
    <row r="302" spans="2:14" x14ac:dyDescent="0.2">
      <c r="B302" t="s">
        <v>168</v>
      </c>
      <c r="C302" t="s">
        <v>286</v>
      </c>
      <c r="D302" s="19">
        <v>34134.49</v>
      </c>
      <c r="E302" s="19">
        <v>34134.49</v>
      </c>
      <c r="F302" s="19">
        <v>36302.75</v>
      </c>
      <c r="G302">
        <v>2</v>
      </c>
      <c r="H302">
        <v>2</v>
      </c>
      <c r="I302">
        <v>2</v>
      </c>
      <c r="J302" t="s">
        <v>288</v>
      </c>
      <c r="K302" s="19">
        <v>68268.98</v>
      </c>
      <c r="L302" s="19">
        <v>68268.98</v>
      </c>
      <c r="M302" s="19">
        <v>72605.490000000005</v>
      </c>
      <c r="N302" s="19">
        <v>511138.48</v>
      </c>
    </row>
    <row r="303" spans="2:14" x14ac:dyDescent="0.2">
      <c r="B303" t="s">
        <v>168</v>
      </c>
      <c r="C303" t="s">
        <v>286</v>
      </c>
      <c r="D303" s="19">
        <v>24712.41</v>
      </c>
      <c r="E303" s="19">
        <v>24712.41</v>
      </c>
      <c r="F303" s="19">
        <v>25815.17</v>
      </c>
      <c r="G303">
        <v>2</v>
      </c>
      <c r="H303">
        <v>2</v>
      </c>
      <c r="I303">
        <v>2</v>
      </c>
      <c r="J303" t="s">
        <v>290</v>
      </c>
      <c r="K303" s="19">
        <v>49424.82</v>
      </c>
      <c r="L303" s="19">
        <v>49424.82</v>
      </c>
      <c r="M303" s="19">
        <v>51630.33</v>
      </c>
      <c r="N303" s="19">
        <v>357222.3</v>
      </c>
    </row>
    <row r="304" spans="2:14" x14ac:dyDescent="0.2">
      <c r="B304" t="s">
        <v>168</v>
      </c>
      <c r="C304" t="s">
        <v>286</v>
      </c>
      <c r="D304" s="19">
        <v>25519.29</v>
      </c>
      <c r="E304" s="19">
        <v>26146.06</v>
      </c>
      <c r="F304" s="19">
        <v>41306.17</v>
      </c>
      <c r="G304">
        <v>5</v>
      </c>
      <c r="H304">
        <v>6</v>
      </c>
      <c r="I304">
        <v>6</v>
      </c>
      <c r="J304" t="s">
        <v>291</v>
      </c>
      <c r="K304" s="19">
        <v>127596.45</v>
      </c>
      <c r="L304" s="19">
        <v>156876.32999999999</v>
      </c>
      <c r="M304" s="19">
        <v>247836.99</v>
      </c>
      <c r="N304" s="19">
        <v>1094689.54</v>
      </c>
    </row>
    <row r="305" spans="2:14" x14ac:dyDescent="0.2">
      <c r="B305" t="s">
        <v>168</v>
      </c>
      <c r="C305" t="s">
        <v>286</v>
      </c>
      <c r="D305" s="19">
        <v>22300</v>
      </c>
      <c r="E305" s="19">
        <v>22300</v>
      </c>
      <c r="F305" s="19">
        <v>24324.28</v>
      </c>
      <c r="G305">
        <v>4</v>
      </c>
      <c r="H305">
        <v>4</v>
      </c>
      <c r="I305">
        <v>3</v>
      </c>
      <c r="J305" t="s">
        <v>294</v>
      </c>
      <c r="K305" s="19">
        <v>89200</v>
      </c>
      <c r="L305" s="19">
        <v>89200</v>
      </c>
      <c r="M305" s="19">
        <v>72972.83</v>
      </c>
      <c r="N305" s="19">
        <v>663353.64</v>
      </c>
    </row>
    <row r="306" spans="2:14" x14ac:dyDescent="0.2">
      <c r="B306" t="s">
        <v>168</v>
      </c>
      <c r="C306" t="s">
        <v>286</v>
      </c>
      <c r="D306" s="19">
        <v>27648.98</v>
      </c>
      <c r="E306" s="19">
        <v>25082.3</v>
      </c>
      <c r="F306" s="19">
        <v>27806.54</v>
      </c>
      <c r="G306">
        <v>5</v>
      </c>
      <c r="H306">
        <v>5</v>
      </c>
      <c r="I306">
        <v>4</v>
      </c>
      <c r="J306" t="s">
        <v>295</v>
      </c>
      <c r="K306" s="19">
        <v>138244.9</v>
      </c>
      <c r="L306" s="19">
        <v>125411.5</v>
      </c>
      <c r="M306" s="19">
        <v>111226.14</v>
      </c>
      <c r="N306" s="19">
        <v>837719.6</v>
      </c>
    </row>
    <row r="307" spans="2:14" x14ac:dyDescent="0.2">
      <c r="B307" t="s">
        <v>168</v>
      </c>
      <c r="C307" t="s">
        <v>286</v>
      </c>
      <c r="D307" s="19">
        <v>22030.49</v>
      </c>
      <c r="E307" s="19">
        <v>22030.49</v>
      </c>
      <c r="F307" s="19">
        <v>23376.49</v>
      </c>
      <c r="G307">
        <v>2</v>
      </c>
      <c r="H307">
        <v>2</v>
      </c>
      <c r="I307">
        <v>2</v>
      </c>
      <c r="J307" t="s">
        <v>296</v>
      </c>
      <c r="K307" s="19">
        <v>44060.98</v>
      </c>
      <c r="L307" s="19">
        <v>44060.98</v>
      </c>
      <c r="M307" s="19">
        <v>46752.97</v>
      </c>
      <c r="N307" s="19">
        <v>331087.76</v>
      </c>
    </row>
    <row r="308" spans="2:14" x14ac:dyDescent="0.2">
      <c r="B308" t="s">
        <v>168</v>
      </c>
      <c r="C308" t="s">
        <v>286</v>
      </c>
      <c r="D308" s="19">
        <v>22833.48</v>
      </c>
      <c r="E308" s="19">
        <v>22833.48</v>
      </c>
      <c r="F308" s="19">
        <v>25832.33</v>
      </c>
      <c r="G308">
        <v>1</v>
      </c>
      <c r="H308">
        <v>1</v>
      </c>
      <c r="I308">
        <v>1</v>
      </c>
      <c r="J308" t="s">
        <v>297</v>
      </c>
      <c r="K308" s="19">
        <v>22833.48</v>
      </c>
      <c r="L308" s="19">
        <v>22833.48</v>
      </c>
      <c r="M308" s="19">
        <v>25832.33</v>
      </c>
      <c r="N308" s="19">
        <v>170734.85</v>
      </c>
    </row>
    <row r="309" spans="2:14" x14ac:dyDescent="0.2">
      <c r="B309" t="s">
        <v>168</v>
      </c>
      <c r="C309" t="s">
        <v>286</v>
      </c>
      <c r="D309" s="19">
        <v>32055.09</v>
      </c>
      <c r="E309" s="19">
        <v>32055.09</v>
      </c>
      <c r="F309" s="19">
        <v>32317.1</v>
      </c>
      <c r="G309">
        <v>2</v>
      </c>
      <c r="H309">
        <v>2</v>
      </c>
      <c r="I309">
        <v>2</v>
      </c>
      <c r="J309" t="s">
        <v>298</v>
      </c>
      <c r="K309" s="19">
        <v>64110.18</v>
      </c>
      <c r="L309" s="19">
        <v>64110.18</v>
      </c>
      <c r="M309" s="19">
        <v>64634.2</v>
      </c>
      <c r="N309" s="19">
        <v>477203.05</v>
      </c>
    </row>
    <row r="310" spans="2:14" x14ac:dyDescent="0.2">
      <c r="B310" t="s">
        <v>168</v>
      </c>
      <c r="C310" t="s">
        <v>286</v>
      </c>
      <c r="D310" s="19">
        <v>27448.25</v>
      </c>
      <c r="E310" s="19">
        <v>27448.25</v>
      </c>
      <c r="F310" s="19">
        <v>26768.57</v>
      </c>
      <c r="G310">
        <v>5</v>
      </c>
      <c r="H310">
        <v>5</v>
      </c>
      <c r="I310">
        <v>5</v>
      </c>
      <c r="J310" t="s">
        <v>299</v>
      </c>
      <c r="K310" s="19">
        <v>137241.24</v>
      </c>
      <c r="L310" s="19">
        <v>137241.24</v>
      </c>
      <c r="M310" s="19">
        <v>133842.82999999999</v>
      </c>
      <c r="N310" s="19">
        <v>994019.95</v>
      </c>
    </row>
    <row r="311" spans="2:14" x14ac:dyDescent="0.2">
      <c r="B311" t="s">
        <v>168</v>
      </c>
      <c r="C311" t="s">
        <v>286</v>
      </c>
      <c r="D311" s="19">
        <v>24459.56</v>
      </c>
      <c r="E311" s="19">
        <v>24459.56</v>
      </c>
      <c r="F311" s="19">
        <v>24816.34</v>
      </c>
      <c r="G311">
        <v>2</v>
      </c>
      <c r="H311">
        <v>2</v>
      </c>
      <c r="I311">
        <v>2</v>
      </c>
      <c r="J311" t="s">
        <v>300</v>
      </c>
      <c r="K311" s="19">
        <v>48919.12</v>
      </c>
      <c r="L311" s="19">
        <v>48919.12</v>
      </c>
      <c r="M311" s="19">
        <v>49632.67</v>
      </c>
      <c r="N311" s="19">
        <v>460356.98</v>
      </c>
    </row>
    <row r="312" spans="2:14" x14ac:dyDescent="0.2">
      <c r="B312" t="s">
        <v>168</v>
      </c>
      <c r="C312" t="s">
        <v>286</v>
      </c>
      <c r="D312" s="19">
        <v>34178.879999999997</v>
      </c>
      <c r="E312" s="19">
        <v>34252.46</v>
      </c>
      <c r="F312" s="19">
        <v>35045.39</v>
      </c>
      <c r="G312">
        <v>4</v>
      </c>
      <c r="H312">
        <v>4</v>
      </c>
      <c r="I312">
        <v>4</v>
      </c>
      <c r="J312" t="s">
        <v>301</v>
      </c>
      <c r="K312" s="19">
        <v>136715.51999999999</v>
      </c>
      <c r="L312" s="19">
        <v>137009.84</v>
      </c>
      <c r="M312" s="19">
        <v>140181.54</v>
      </c>
      <c r="N312" s="19">
        <v>968341.9</v>
      </c>
    </row>
    <row r="313" spans="2:14" x14ac:dyDescent="0.2">
      <c r="B313" t="s">
        <v>168</v>
      </c>
      <c r="C313" t="s">
        <v>286</v>
      </c>
      <c r="D313" s="19">
        <v>59260.84</v>
      </c>
      <c r="E313" s="19">
        <v>59260.84</v>
      </c>
      <c r="F313" s="19">
        <v>59293.279999999999</v>
      </c>
      <c r="G313">
        <v>1</v>
      </c>
      <c r="H313">
        <v>1</v>
      </c>
      <c r="I313">
        <v>1</v>
      </c>
      <c r="J313" t="s">
        <v>306</v>
      </c>
      <c r="K313" s="19">
        <v>59260.84</v>
      </c>
      <c r="L313" s="19">
        <v>59260.84</v>
      </c>
      <c r="M313" s="19">
        <v>59293.279999999999</v>
      </c>
      <c r="N313" s="19">
        <v>386593.83</v>
      </c>
    </row>
    <row r="314" spans="2:14" x14ac:dyDescent="0.2">
      <c r="B314" t="s">
        <v>169</v>
      </c>
      <c r="C314" t="s">
        <v>286</v>
      </c>
      <c r="D314" s="19">
        <v>30974.53</v>
      </c>
      <c r="E314" s="19">
        <v>25454.85</v>
      </c>
      <c r="F314" s="19">
        <v>26929.39</v>
      </c>
      <c r="G314">
        <v>226</v>
      </c>
      <c r="H314">
        <v>224</v>
      </c>
      <c r="I314">
        <v>221</v>
      </c>
      <c r="J314" t="s">
        <v>289</v>
      </c>
      <c r="K314" s="19">
        <v>7000244.2300000004</v>
      </c>
      <c r="L314" s="19">
        <v>5701885.6500000004</v>
      </c>
      <c r="M314" s="19">
        <v>5951394.2400000002</v>
      </c>
      <c r="N314" s="19">
        <v>45083168.5</v>
      </c>
    </row>
    <row r="315" spans="2:14" x14ac:dyDescent="0.2">
      <c r="B315" t="s">
        <v>169</v>
      </c>
      <c r="C315" t="s">
        <v>286</v>
      </c>
      <c r="D315" s="19">
        <v>34533.08</v>
      </c>
      <c r="E315" s="19">
        <v>34901</v>
      </c>
      <c r="F315" s="19">
        <v>35410.910000000003</v>
      </c>
      <c r="G315">
        <v>1</v>
      </c>
      <c r="H315">
        <v>1</v>
      </c>
      <c r="I315">
        <v>1</v>
      </c>
      <c r="J315" t="s">
        <v>293</v>
      </c>
      <c r="K315" s="19">
        <v>34533.08</v>
      </c>
      <c r="L315" s="19">
        <v>34901</v>
      </c>
      <c r="M315" s="19">
        <v>35410.910000000003</v>
      </c>
      <c r="N315" s="19">
        <v>266959.61</v>
      </c>
    </row>
    <row r="316" spans="2:14" x14ac:dyDescent="0.2">
      <c r="B316" t="s">
        <v>170</v>
      </c>
      <c r="C316" t="s">
        <v>286</v>
      </c>
      <c r="D316" s="19">
        <v>27876.25</v>
      </c>
      <c r="E316" s="19">
        <v>27876.25</v>
      </c>
      <c r="F316" s="19">
        <v>28178.92</v>
      </c>
      <c r="G316">
        <v>4</v>
      </c>
      <c r="H316">
        <v>4</v>
      </c>
      <c r="I316">
        <v>4</v>
      </c>
      <c r="J316" t="s">
        <v>287</v>
      </c>
      <c r="K316" s="19">
        <v>111505</v>
      </c>
      <c r="L316" s="19">
        <v>111505</v>
      </c>
      <c r="M316" s="19">
        <v>112715.68</v>
      </c>
      <c r="N316" s="19">
        <v>846069.29</v>
      </c>
    </row>
    <row r="317" spans="2:14" x14ac:dyDescent="0.2">
      <c r="B317" t="s">
        <v>170</v>
      </c>
      <c r="C317" t="s">
        <v>286</v>
      </c>
      <c r="D317" s="19">
        <v>29663.040000000001</v>
      </c>
      <c r="E317" s="19">
        <v>25488.43</v>
      </c>
      <c r="F317" s="19">
        <v>37990.32</v>
      </c>
      <c r="G317">
        <v>12</v>
      </c>
      <c r="H317">
        <v>13</v>
      </c>
      <c r="I317">
        <v>12</v>
      </c>
      <c r="J317" t="s">
        <v>288</v>
      </c>
      <c r="K317" s="19">
        <v>355956.44</v>
      </c>
      <c r="L317" s="19">
        <v>331349.59000000003</v>
      </c>
      <c r="M317" s="19">
        <v>455883.78</v>
      </c>
      <c r="N317" s="19">
        <v>2897280.91</v>
      </c>
    </row>
    <row r="318" spans="2:14" x14ac:dyDescent="0.2">
      <c r="B318" t="s">
        <v>170</v>
      </c>
      <c r="C318" t="s">
        <v>286</v>
      </c>
      <c r="D318" s="19">
        <v>27132.41</v>
      </c>
      <c r="E318" s="19">
        <v>27358.1</v>
      </c>
      <c r="F318" s="19">
        <v>27759.57</v>
      </c>
      <c r="G318">
        <v>1</v>
      </c>
      <c r="H318">
        <v>1</v>
      </c>
      <c r="I318">
        <v>1</v>
      </c>
      <c r="J318" t="s">
        <v>303</v>
      </c>
      <c r="K318" s="19">
        <v>27132.41</v>
      </c>
      <c r="L318" s="19">
        <v>27358.1</v>
      </c>
      <c r="M318" s="19">
        <v>27759.57</v>
      </c>
      <c r="N318" s="19">
        <v>200249.53</v>
      </c>
    </row>
    <row r="319" spans="2:14" x14ac:dyDescent="0.2">
      <c r="B319" t="s">
        <v>170</v>
      </c>
      <c r="C319" t="s">
        <v>286</v>
      </c>
      <c r="D319" s="19">
        <v>0</v>
      </c>
      <c r="E319" s="19">
        <v>0</v>
      </c>
      <c r="F319" s="19">
        <v>0</v>
      </c>
      <c r="G319">
        <v>0</v>
      </c>
      <c r="H319">
        <v>0</v>
      </c>
      <c r="I319">
        <v>0</v>
      </c>
      <c r="J319" t="s">
        <v>289</v>
      </c>
      <c r="K319" s="19">
        <v>0</v>
      </c>
      <c r="L319" s="19">
        <v>0</v>
      </c>
      <c r="M319" s="19">
        <v>0</v>
      </c>
      <c r="N319" s="19">
        <v>508.02</v>
      </c>
    </row>
    <row r="320" spans="2:14" x14ac:dyDescent="0.2">
      <c r="B320" t="s">
        <v>170</v>
      </c>
      <c r="C320" t="s">
        <v>286</v>
      </c>
      <c r="D320" s="19">
        <v>21895.119999999999</v>
      </c>
      <c r="E320" s="19">
        <v>21895.119999999999</v>
      </c>
      <c r="F320" s="19">
        <v>24386.26</v>
      </c>
      <c r="G320">
        <v>3</v>
      </c>
      <c r="H320">
        <v>3</v>
      </c>
      <c r="I320">
        <v>3</v>
      </c>
      <c r="J320" t="s">
        <v>290</v>
      </c>
      <c r="K320" s="19">
        <v>65685.36</v>
      </c>
      <c r="L320" s="19">
        <v>65685.36</v>
      </c>
      <c r="M320" s="19">
        <v>73158.77</v>
      </c>
      <c r="N320" s="19">
        <v>497896.6</v>
      </c>
    </row>
    <row r="321" spans="2:14" x14ac:dyDescent="0.2">
      <c r="B321" t="s">
        <v>170</v>
      </c>
      <c r="C321" t="s">
        <v>286</v>
      </c>
      <c r="D321" s="19">
        <v>23931.48</v>
      </c>
      <c r="E321" s="19">
        <v>13407.13</v>
      </c>
      <c r="F321" s="19">
        <v>74564.34</v>
      </c>
      <c r="G321">
        <v>1</v>
      </c>
      <c r="H321">
        <v>4</v>
      </c>
      <c r="I321">
        <v>4</v>
      </c>
      <c r="J321" t="s">
        <v>291</v>
      </c>
      <c r="K321" s="19">
        <v>23931.48</v>
      </c>
      <c r="L321" s="19">
        <v>53628.52</v>
      </c>
      <c r="M321" s="19">
        <v>298257.34999999998</v>
      </c>
      <c r="N321" s="19">
        <v>502451.47</v>
      </c>
    </row>
    <row r="322" spans="2:14" x14ac:dyDescent="0.2">
      <c r="B322" t="s">
        <v>170</v>
      </c>
      <c r="C322" t="s">
        <v>286</v>
      </c>
      <c r="D322" s="19">
        <v>25520.880000000001</v>
      </c>
      <c r="E322" s="19">
        <v>25520.880000000001</v>
      </c>
      <c r="F322" s="19">
        <v>25994.400000000001</v>
      </c>
      <c r="G322">
        <v>5</v>
      </c>
      <c r="H322">
        <v>5</v>
      </c>
      <c r="I322">
        <v>5</v>
      </c>
      <c r="J322" t="s">
        <v>294</v>
      </c>
      <c r="K322" s="19">
        <v>127604.42</v>
      </c>
      <c r="L322" s="19">
        <v>127604.42</v>
      </c>
      <c r="M322" s="19">
        <v>129972.02</v>
      </c>
      <c r="N322" s="19">
        <v>962374.1</v>
      </c>
    </row>
    <row r="323" spans="2:14" x14ac:dyDescent="0.2">
      <c r="B323" t="s">
        <v>170</v>
      </c>
      <c r="C323" t="s">
        <v>286</v>
      </c>
      <c r="D323" s="19">
        <v>37944.36</v>
      </c>
      <c r="E323" s="19">
        <v>37944.36</v>
      </c>
      <c r="F323" s="19">
        <v>38177.08</v>
      </c>
      <c r="G323">
        <v>4</v>
      </c>
      <c r="H323">
        <v>4</v>
      </c>
      <c r="I323">
        <v>4</v>
      </c>
      <c r="J323" t="s">
        <v>295</v>
      </c>
      <c r="K323" s="19">
        <v>151777.42000000001</v>
      </c>
      <c r="L323" s="19">
        <v>151777.42000000001</v>
      </c>
      <c r="M323" s="19">
        <v>152708.29999999999</v>
      </c>
      <c r="N323" s="19">
        <v>1133263.19</v>
      </c>
    </row>
    <row r="324" spans="2:14" x14ac:dyDescent="0.2">
      <c r="B324" t="s">
        <v>170</v>
      </c>
      <c r="C324" t="s">
        <v>286</v>
      </c>
      <c r="D324" s="19">
        <v>33012.79</v>
      </c>
      <c r="E324" s="19">
        <v>33095.57</v>
      </c>
      <c r="F324" s="19">
        <v>31992.14</v>
      </c>
      <c r="G324">
        <v>5</v>
      </c>
      <c r="H324">
        <v>5</v>
      </c>
      <c r="I324">
        <v>5</v>
      </c>
      <c r="J324" t="s">
        <v>296</v>
      </c>
      <c r="K324" s="19">
        <v>165063.94</v>
      </c>
      <c r="L324" s="19">
        <v>165477.84</v>
      </c>
      <c r="M324" s="19">
        <v>159960.69</v>
      </c>
      <c r="N324" s="19">
        <v>1235266.3899999999</v>
      </c>
    </row>
    <row r="325" spans="2:14" x14ac:dyDescent="0.2">
      <c r="B325" t="s">
        <v>170</v>
      </c>
      <c r="C325" t="s">
        <v>286</v>
      </c>
      <c r="D325" s="19">
        <v>27291.63</v>
      </c>
      <c r="E325" s="19">
        <v>27305.42</v>
      </c>
      <c r="F325" s="19">
        <v>27745.85</v>
      </c>
      <c r="G325">
        <v>4</v>
      </c>
      <c r="H325">
        <v>4</v>
      </c>
      <c r="I325">
        <v>4</v>
      </c>
      <c r="J325" t="s">
        <v>297</v>
      </c>
      <c r="K325" s="19">
        <v>109166.5</v>
      </c>
      <c r="L325" s="19">
        <v>109221.69</v>
      </c>
      <c r="M325" s="19">
        <v>110983.38</v>
      </c>
      <c r="N325" s="19">
        <v>806435.88</v>
      </c>
    </row>
    <row r="326" spans="2:14" x14ac:dyDescent="0.2">
      <c r="B326" t="s">
        <v>170</v>
      </c>
      <c r="C326" t="s">
        <v>286</v>
      </c>
      <c r="D326" s="19">
        <v>27971.27</v>
      </c>
      <c r="E326" s="19">
        <v>27971.27</v>
      </c>
      <c r="F326" s="19">
        <v>28376.93</v>
      </c>
      <c r="G326">
        <v>3</v>
      </c>
      <c r="H326">
        <v>3</v>
      </c>
      <c r="I326">
        <v>3</v>
      </c>
      <c r="J326" t="s">
        <v>298</v>
      </c>
      <c r="K326" s="19">
        <v>83913.82</v>
      </c>
      <c r="L326" s="19">
        <v>83913.82</v>
      </c>
      <c r="M326" s="19">
        <v>85130.79</v>
      </c>
      <c r="N326" s="19">
        <v>620140.32999999996</v>
      </c>
    </row>
    <row r="327" spans="2:14" x14ac:dyDescent="0.2">
      <c r="B327" t="s">
        <v>170</v>
      </c>
      <c r="C327" t="s">
        <v>286</v>
      </c>
      <c r="D327" s="19">
        <v>31845.41</v>
      </c>
      <c r="E327" s="19">
        <v>24725.68</v>
      </c>
      <c r="F327" s="19">
        <v>26078.6</v>
      </c>
      <c r="G327">
        <v>10</v>
      </c>
      <c r="H327">
        <v>10</v>
      </c>
      <c r="I327">
        <v>10</v>
      </c>
      <c r="J327" t="s">
        <v>299</v>
      </c>
      <c r="K327" s="19">
        <v>318454.11</v>
      </c>
      <c r="L327" s="19">
        <v>247256.82</v>
      </c>
      <c r="M327" s="19">
        <v>260785.97</v>
      </c>
      <c r="N327" s="19">
        <v>1872203.5</v>
      </c>
    </row>
    <row r="328" spans="2:14" x14ac:dyDescent="0.2">
      <c r="B328" t="s">
        <v>170</v>
      </c>
      <c r="C328" t="s">
        <v>286</v>
      </c>
      <c r="D328" s="19">
        <v>43564.52</v>
      </c>
      <c r="E328" s="19">
        <v>21782.26</v>
      </c>
      <c r="F328" s="19">
        <v>22095.91</v>
      </c>
      <c r="G328">
        <v>1</v>
      </c>
      <c r="H328">
        <v>1</v>
      </c>
      <c r="I328">
        <v>1</v>
      </c>
      <c r="J328" t="s">
        <v>305</v>
      </c>
      <c r="K328" s="19">
        <v>43564.52</v>
      </c>
      <c r="L328" s="19">
        <v>21782.26</v>
      </c>
      <c r="M328" s="19">
        <v>22095.91</v>
      </c>
      <c r="N328" s="19">
        <v>187251.95</v>
      </c>
    </row>
    <row r="329" spans="2:14" x14ac:dyDescent="0.2">
      <c r="B329" t="s">
        <v>170</v>
      </c>
      <c r="C329" t="s">
        <v>286</v>
      </c>
      <c r="D329" s="19">
        <v>35824.17</v>
      </c>
      <c r="E329" s="19">
        <v>35887.599999999999</v>
      </c>
      <c r="F329" s="19">
        <v>35348.370000000003</v>
      </c>
      <c r="G329">
        <v>10</v>
      </c>
      <c r="H329">
        <v>10</v>
      </c>
      <c r="I329">
        <v>10</v>
      </c>
      <c r="J329" t="s">
        <v>300</v>
      </c>
      <c r="K329" s="19">
        <v>358241.69</v>
      </c>
      <c r="L329" s="19">
        <v>358875.98</v>
      </c>
      <c r="M329" s="19">
        <v>353483.65</v>
      </c>
      <c r="N329" s="19">
        <v>2579590.64</v>
      </c>
    </row>
    <row r="330" spans="2:14" x14ac:dyDescent="0.2">
      <c r="B330" t="s">
        <v>170</v>
      </c>
      <c r="C330" t="s">
        <v>286</v>
      </c>
      <c r="D330" s="19">
        <v>25925.26</v>
      </c>
      <c r="E330" s="19">
        <v>28063.279999999999</v>
      </c>
      <c r="F330" s="19">
        <v>28463.16</v>
      </c>
      <c r="G330">
        <v>12</v>
      </c>
      <c r="H330">
        <v>12</v>
      </c>
      <c r="I330">
        <v>12</v>
      </c>
      <c r="J330" t="s">
        <v>301</v>
      </c>
      <c r="K330" s="19">
        <v>311103.06</v>
      </c>
      <c r="L330" s="19">
        <v>336759.31</v>
      </c>
      <c r="M330" s="19">
        <v>341557.97</v>
      </c>
      <c r="N330" s="19">
        <v>2972966.3</v>
      </c>
    </row>
    <row r="331" spans="2:14" x14ac:dyDescent="0.2">
      <c r="B331" t="s">
        <v>170</v>
      </c>
      <c r="C331" t="s">
        <v>286</v>
      </c>
      <c r="D331" s="19">
        <v>52698.15</v>
      </c>
      <c r="E331" s="19">
        <v>26263.34</v>
      </c>
      <c r="F331" s="19">
        <v>26488.78</v>
      </c>
      <c r="G331">
        <v>40</v>
      </c>
      <c r="H331">
        <v>40</v>
      </c>
      <c r="I331">
        <v>40</v>
      </c>
      <c r="J331" t="s">
        <v>302</v>
      </c>
      <c r="K331" s="19">
        <v>2107925.87</v>
      </c>
      <c r="L331" s="19">
        <v>1050533.4099999999</v>
      </c>
      <c r="M331" s="19">
        <v>1059551.2</v>
      </c>
      <c r="N331" s="19">
        <v>6246602.4000000004</v>
      </c>
    </row>
    <row r="332" spans="2:14" x14ac:dyDescent="0.2">
      <c r="B332" t="s">
        <v>171</v>
      </c>
      <c r="C332" t="s">
        <v>286</v>
      </c>
      <c r="D332" s="19">
        <v>31243.51</v>
      </c>
      <c r="E332" s="19">
        <v>37915.040000000001</v>
      </c>
      <c r="F332" s="19">
        <v>29772.32</v>
      </c>
      <c r="G332">
        <v>295</v>
      </c>
      <c r="H332">
        <v>295</v>
      </c>
      <c r="I332">
        <v>292</v>
      </c>
      <c r="J332" t="s">
        <v>289</v>
      </c>
      <c r="K332" s="19">
        <v>9216834.3100000005</v>
      </c>
      <c r="L332" s="19">
        <v>11184936.65</v>
      </c>
      <c r="M332" s="19">
        <v>8693516.1099999994</v>
      </c>
      <c r="N332" s="19">
        <v>68161548.239999995</v>
      </c>
    </row>
    <row r="333" spans="2:14" x14ac:dyDescent="0.2">
      <c r="B333" t="s">
        <v>171</v>
      </c>
      <c r="C333" t="s">
        <v>286</v>
      </c>
      <c r="D333" s="19">
        <v>31995.279999999999</v>
      </c>
      <c r="E333" s="19">
        <v>32310.05</v>
      </c>
      <c r="F333" s="19">
        <v>33873.269999999997</v>
      </c>
      <c r="G333">
        <v>6</v>
      </c>
      <c r="H333">
        <v>5</v>
      </c>
      <c r="I333">
        <v>5</v>
      </c>
      <c r="J333" t="s">
        <v>293</v>
      </c>
      <c r="K333" s="19">
        <v>191971.69</v>
      </c>
      <c r="L333" s="19">
        <v>161550.23000000001</v>
      </c>
      <c r="M333" s="19">
        <v>169366.36</v>
      </c>
      <c r="N333" s="19">
        <v>1381005.17</v>
      </c>
    </row>
    <row r="334" spans="2:14" x14ac:dyDescent="0.2">
      <c r="B334" t="s">
        <v>172</v>
      </c>
      <c r="C334" t="s">
        <v>286</v>
      </c>
      <c r="D334" s="19">
        <v>49355.11</v>
      </c>
      <c r="E334" s="19">
        <v>49355.11</v>
      </c>
      <c r="F334" s="19">
        <v>49784.69</v>
      </c>
      <c r="G334">
        <v>5</v>
      </c>
      <c r="H334">
        <v>5</v>
      </c>
      <c r="I334">
        <v>5</v>
      </c>
      <c r="J334" t="s">
        <v>287</v>
      </c>
      <c r="K334" s="19">
        <v>246775.56</v>
      </c>
      <c r="L334" s="19">
        <v>246775.56</v>
      </c>
      <c r="M334" s="19">
        <v>248923.44</v>
      </c>
      <c r="N334" s="19">
        <v>1811261.06</v>
      </c>
    </row>
    <row r="335" spans="2:14" x14ac:dyDescent="0.2">
      <c r="B335" t="s">
        <v>172</v>
      </c>
      <c r="C335" t="s">
        <v>286</v>
      </c>
      <c r="D335" s="19">
        <v>41073.050000000003</v>
      </c>
      <c r="E335" s="19">
        <v>40989.54</v>
      </c>
      <c r="F335" s="19">
        <v>42316.25</v>
      </c>
      <c r="G335">
        <v>14</v>
      </c>
      <c r="H335">
        <v>14</v>
      </c>
      <c r="I335">
        <v>13</v>
      </c>
      <c r="J335" t="s">
        <v>288</v>
      </c>
      <c r="K335" s="19">
        <v>575022.66</v>
      </c>
      <c r="L335" s="19">
        <v>573853.55000000005</v>
      </c>
      <c r="M335" s="19">
        <v>550111.22</v>
      </c>
      <c r="N335" s="19">
        <v>3983911.17</v>
      </c>
    </row>
    <row r="336" spans="2:14" x14ac:dyDescent="0.2">
      <c r="B336" t="s">
        <v>172</v>
      </c>
      <c r="C336" t="s">
        <v>286</v>
      </c>
      <c r="D336" s="19">
        <v>0</v>
      </c>
      <c r="E336" s="19">
        <v>0</v>
      </c>
      <c r="F336" s="19">
        <v>0</v>
      </c>
      <c r="G336">
        <v>0</v>
      </c>
      <c r="H336">
        <v>0</v>
      </c>
      <c r="I336">
        <v>0</v>
      </c>
      <c r="J336" t="s">
        <v>289</v>
      </c>
      <c r="K336" s="19">
        <v>0</v>
      </c>
      <c r="L336" s="19">
        <v>0</v>
      </c>
      <c r="M336" s="19">
        <v>0</v>
      </c>
      <c r="N336" s="19">
        <v>5695.5</v>
      </c>
    </row>
    <row r="337" spans="2:14" x14ac:dyDescent="0.2">
      <c r="B337" t="s">
        <v>172</v>
      </c>
      <c r="C337" t="s">
        <v>286</v>
      </c>
      <c r="D337" s="19">
        <v>32374.36</v>
      </c>
      <c r="E337" s="19">
        <v>29251.34</v>
      </c>
      <c r="F337" s="19">
        <v>32866.49</v>
      </c>
      <c r="G337">
        <v>7</v>
      </c>
      <c r="H337">
        <v>8</v>
      </c>
      <c r="I337">
        <v>7</v>
      </c>
      <c r="J337" t="s">
        <v>290</v>
      </c>
      <c r="K337" s="19">
        <v>226620.54</v>
      </c>
      <c r="L337" s="19">
        <v>234010.69</v>
      </c>
      <c r="M337" s="19">
        <v>230065.43</v>
      </c>
      <c r="N337" s="19">
        <v>1605548.98</v>
      </c>
    </row>
    <row r="338" spans="2:14" x14ac:dyDescent="0.2">
      <c r="B338" t="s">
        <v>172</v>
      </c>
      <c r="C338" t="s">
        <v>286</v>
      </c>
      <c r="D338" s="19">
        <v>24189.22</v>
      </c>
      <c r="E338" s="19">
        <v>24189.22</v>
      </c>
      <c r="F338" s="19">
        <v>24526.28</v>
      </c>
      <c r="G338">
        <v>1</v>
      </c>
      <c r="H338">
        <v>1</v>
      </c>
      <c r="I338">
        <v>1</v>
      </c>
      <c r="J338" t="s">
        <v>291</v>
      </c>
      <c r="K338" s="19">
        <v>24189.22</v>
      </c>
      <c r="L338" s="19">
        <v>24189.22</v>
      </c>
      <c r="M338" s="19">
        <v>24526.28</v>
      </c>
      <c r="N338" s="19">
        <v>216067.79</v>
      </c>
    </row>
    <row r="339" spans="2:14" x14ac:dyDescent="0.2">
      <c r="B339" t="s">
        <v>172</v>
      </c>
      <c r="C339" t="s">
        <v>286</v>
      </c>
      <c r="D339" s="19">
        <v>35024.239999999998</v>
      </c>
      <c r="E339" s="19">
        <v>33916.85</v>
      </c>
      <c r="F339" s="19">
        <v>34347.14</v>
      </c>
      <c r="G339">
        <v>8</v>
      </c>
      <c r="H339">
        <v>8</v>
      </c>
      <c r="I339">
        <v>8</v>
      </c>
      <c r="J339" t="s">
        <v>294</v>
      </c>
      <c r="K339" s="19">
        <v>280193.95</v>
      </c>
      <c r="L339" s="19">
        <v>271334.78999999998</v>
      </c>
      <c r="M339" s="19">
        <v>274777.13</v>
      </c>
      <c r="N339" s="19">
        <v>2135025.92</v>
      </c>
    </row>
    <row r="340" spans="2:14" x14ac:dyDescent="0.2">
      <c r="B340" t="s">
        <v>172</v>
      </c>
      <c r="C340" t="s">
        <v>286</v>
      </c>
      <c r="D340" s="19">
        <v>30885.34</v>
      </c>
      <c r="E340" s="19">
        <v>33036.61</v>
      </c>
      <c r="F340" s="19">
        <v>35193.86</v>
      </c>
      <c r="G340">
        <v>10</v>
      </c>
      <c r="H340">
        <v>10</v>
      </c>
      <c r="I340">
        <v>10</v>
      </c>
      <c r="J340" t="s">
        <v>295</v>
      </c>
      <c r="K340" s="19">
        <v>308853.37</v>
      </c>
      <c r="L340" s="19">
        <v>330366.12</v>
      </c>
      <c r="M340" s="19">
        <v>351938.56</v>
      </c>
      <c r="N340" s="19">
        <v>2384918.33</v>
      </c>
    </row>
    <row r="341" spans="2:14" x14ac:dyDescent="0.2">
      <c r="B341" t="s">
        <v>172</v>
      </c>
      <c r="C341" t="s">
        <v>286</v>
      </c>
      <c r="D341" s="19">
        <v>35948.5</v>
      </c>
      <c r="E341" s="19">
        <v>32151.48</v>
      </c>
      <c r="F341" s="19">
        <v>32031.52</v>
      </c>
      <c r="G341">
        <v>11</v>
      </c>
      <c r="H341">
        <v>11</v>
      </c>
      <c r="I341">
        <v>11</v>
      </c>
      <c r="J341" t="s">
        <v>296</v>
      </c>
      <c r="K341" s="19">
        <v>395433.47</v>
      </c>
      <c r="L341" s="19">
        <v>353666.32</v>
      </c>
      <c r="M341" s="19">
        <v>352346.67</v>
      </c>
      <c r="N341" s="19">
        <v>2719630.6</v>
      </c>
    </row>
    <row r="342" spans="2:14" x14ac:dyDescent="0.2">
      <c r="B342" t="s">
        <v>172</v>
      </c>
      <c r="C342" t="s">
        <v>286</v>
      </c>
      <c r="D342" s="19">
        <v>44391.23</v>
      </c>
      <c r="E342" s="19">
        <v>44486.19</v>
      </c>
      <c r="F342" s="19">
        <v>44825.45</v>
      </c>
      <c r="G342">
        <v>8</v>
      </c>
      <c r="H342">
        <v>8</v>
      </c>
      <c r="I342">
        <v>8</v>
      </c>
      <c r="J342" t="s">
        <v>297</v>
      </c>
      <c r="K342" s="19">
        <v>355129.85</v>
      </c>
      <c r="L342" s="19">
        <v>355889.52</v>
      </c>
      <c r="M342" s="19">
        <v>358603.56</v>
      </c>
      <c r="N342" s="19">
        <v>2540068.94</v>
      </c>
    </row>
    <row r="343" spans="2:14" x14ac:dyDescent="0.2">
      <c r="B343" t="s">
        <v>172</v>
      </c>
      <c r="C343" t="s">
        <v>286</v>
      </c>
      <c r="D343" s="19">
        <v>28612.080000000002</v>
      </c>
      <c r="E343" s="19">
        <v>56183.53</v>
      </c>
      <c r="F343" s="19">
        <v>33444.49</v>
      </c>
      <c r="G343">
        <v>3</v>
      </c>
      <c r="H343">
        <v>3</v>
      </c>
      <c r="I343">
        <v>3</v>
      </c>
      <c r="J343" t="s">
        <v>298</v>
      </c>
      <c r="K343" s="19">
        <v>85836.24</v>
      </c>
      <c r="L343" s="19">
        <v>168550.58</v>
      </c>
      <c r="M343" s="19">
        <v>100333.48</v>
      </c>
      <c r="N343" s="19">
        <v>805491.33</v>
      </c>
    </row>
    <row r="344" spans="2:14" x14ac:dyDescent="0.2">
      <c r="B344" t="s">
        <v>172</v>
      </c>
      <c r="C344" t="s">
        <v>286</v>
      </c>
      <c r="D344" s="19">
        <v>32272.25</v>
      </c>
      <c r="E344" s="19">
        <v>37035.97</v>
      </c>
      <c r="F344" s="19">
        <v>40345.72</v>
      </c>
      <c r="G344">
        <v>17</v>
      </c>
      <c r="H344">
        <v>17</v>
      </c>
      <c r="I344">
        <v>17</v>
      </c>
      <c r="J344" t="s">
        <v>299</v>
      </c>
      <c r="K344" s="19">
        <v>548628.25</v>
      </c>
      <c r="L344" s="19">
        <v>629611.42000000004</v>
      </c>
      <c r="M344" s="19">
        <v>685877.24</v>
      </c>
      <c r="N344" s="19">
        <v>4338964.13</v>
      </c>
    </row>
    <row r="345" spans="2:14" x14ac:dyDescent="0.2">
      <c r="B345" t="s">
        <v>172</v>
      </c>
      <c r="C345" t="s">
        <v>286</v>
      </c>
      <c r="D345" s="19">
        <v>38027.339999999997</v>
      </c>
      <c r="E345" s="19">
        <v>37811.69</v>
      </c>
      <c r="F345" s="19">
        <v>39655.14</v>
      </c>
      <c r="G345">
        <v>16</v>
      </c>
      <c r="H345">
        <v>15</v>
      </c>
      <c r="I345">
        <v>15</v>
      </c>
      <c r="J345" t="s">
        <v>300</v>
      </c>
      <c r="K345" s="19">
        <v>608437.49</v>
      </c>
      <c r="L345" s="19">
        <v>567175.31999999995</v>
      </c>
      <c r="M345" s="19">
        <v>594827.15</v>
      </c>
      <c r="N345" s="19">
        <v>4375358.29</v>
      </c>
    </row>
    <row r="346" spans="2:14" x14ac:dyDescent="0.2">
      <c r="B346" t="s">
        <v>172</v>
      </c>
      <c r="C346" t="s">
        <v>286</v>
      </c>
      <c r="D346" s="19">
        <v>31847.02</v>
      </c>
      <c r="E346" s="19">
        <v>31847.02</v>
      </c>
      <c r="F346" s="19">
        <v>30928.87</v>
      </c>
      <c r="G346">
        <v>7</v>
      </c>
      <c r="H346">
        <v>7</v>
      </c>
      <c r="I346">
        <v>7</v>
      </c>
      <c r="J346" t="s">
        <v>301</v>
      </c>
      <c r="K346" s="19">
        <v>222929.12</v>
      </c>
      <c r="L346" s="19">
        <v>222929.12</v>
      </c>
      <c r="M346" s="19">
        <v>216502.12</v>
      </c>
      <c r="N346" s="19">
        <v>1732091.05</v>
      </c>
    </row>
    <row r="347" spans="2:14" x14ac:dyDescent="0.2">
      <c r="B347" t="s">
        <v>172</v>
      </c>
      <c r="C347" t="s">
        <v>286</v>
      </c>
      <c r="D347" s="19">
        <v>46151.040000000001</v>
      </c>
      <c r="E347" s="19">
        <v>46151.040000000001</v>
      </c>
      <c r="F347" s="19">
        <v>46235.31</v>
      </c>
      <c r="G347">
        <v>1</v>
      </c>
      <c r="H347">
        <v>1</v>
      </c>
      <c r="I347">
        <v>1</v>
      </c>
      <c r="J347" t="s">
        <v>306</v>
      </c>
      <c r="K347" s="19">
        <v>46151.040000000001</v>
      </c>
      <c r="L347" s="19">
        <v>46151.040000000001</v>
      </c>
      <c r="M347" s="19">
        <v>46235.31</v>
      </c>
      <c r="N347" s="19">
        <v>321029.06</v>
      </c>
    </row>
    <row r="348" spans="2:14" x14ac:dyDescent="0.2">
      <c r="B348" t="s">
        <v>172</v>
      </c>
      <c r="C348" t="s">
        <v>286</v>
      </c>
      <c r="D348" s="19">
        <v>25634.3</v>
      </c>
      <c r="E348" s="19">
        <v>25634.3</v>
      </c>
      <c r="F348" s="19">
        <v>27343.14</v>
      </c>
      <c r="G348">
        <v>8</v>
      </c>
      <c r="H348">
        <v>8</v>
      </c>
      <c r="I348">
        <v>8</v>
      </c>
      <c r="J348" t="s">
        <v>302</v>
      </c>
      <c r="K348" s="19">
        <v>205074.4</v>
      </c>
      <c r="L348" s="19">
        <v>205074.4</v>
      </c>
      <c r="M348" s="19">
        <v>218745.11</v>
      </c>
      <c r="N348" s="19">
        <v>1780048.1</v>
      </c>
    </row>
    <row r="349" spans="2:14" x14ac:dyDescent="0.2">
      <c r="B349" t="s">
        <v>173</v>
      </c>
      <c r="C349" t="s">
        <v>286</v>
      </c>
      <c r="D349" s="19">
        <v>38737.58</v>
      </c>
      <c r="E349" s="19">
        <v>37325.1</v>
      </c>
      <c r="F349" s="19">
        <v>36832.620000000003</v>
      </c>
      <c r="G349">
        <v>524</v>
      </c>
      <c r="H349">
        <v>521</v>
      </c>
      <c r="I349">
        <v>514</v>
      </c>
      <c r="J349" t="s">
        <v>289</v>
      </c>
      <c r="K349" s="19">
        <v>20298490.5</v>
      </c>
      <c r="L349" s="19">
        <v>19446378.670000002</v>
      </c>
      <c r="M349" s="19">
        <v>18931965.18</v>
      </c>
      <c r="N349" s="19">
        <v>142172279.63</v>
      </c>
    </row>
    <row r="350" spans="2:14" x14ac:dyDescent="0.2">
      <c r="B350" t="s">
        <v>173</v>
      </c>
      <c r="C350" t="s">
        <v>286</v>
      </c>
      <c r="D350" s="19">
        <v>66020.84</v>
      </c>
      <c r="E350" s="19">
        <v>33539.54</v>
      </c>
      <c r="F350" s="19">
        <v>36514.89</v>
      </c>
      <c r="G350">
        <v>5</v>
      </c>
      <c r="H350">
        <v>5</v>
      </c>
      <c r="I350">
        <v>4</v>
      </c>
      <c r="J350" t="s">
        <v>293</v>
      </c>
      <c r="K350" s="19">
        <v>330104.19</v>
      </c>
      <c r="L350" s="19">
        <v>167697.72</v>
      </c>
      <c r="M350" s="19">
        <v>146059.56</v>
      </c>
      <c r="N350" s="19">
        <v>1538550.66</v>
      </c>
    </row>
    <row r="351" spans="2:14" x14ac:dyDescent="0.2">
      <c r="B351" t="s">
        <v>173</v>
      </c>
      <c r="C351" t="s">
        <v>286</v>
      </c>
      <c r="D351" s="19">
        <v>0</v>
      </c>
      <c r="E351" s="19">
        <v>0</v>
      </c>
      <c r="F351" s="19">
        <v>0</v>
      </c>
      <c r="G351">
        <v>0</v>
      </c>
      <c r="H351">
        <v>0</v>
      </c>
      <c r="I351">
        <v>0</v>
      </c>
      <c r="J351" t="s">
        <v>298</v>
      </c>
      <c r="K351" s="19">
        <v>0</v>
      </c>
      <c r="L351" s="19">
        <v>0</v>
      </c>
      <c r="M351" s="19">
        <v>0</v>
      </c>
      <c r="N351" s="19">
        <v>6850.65</v>
      </c>
    </row>
    <row r="352" spans="2:14" x14ac:dyDescent="0.2">
      <c r="B352" t="s">
        <v>174</v>
      </c>
      <c r="C352" t="s">
        <v>286</v>
      </c>
      <c r="D352" s="19">
        <v>38950.36</v>
      </c>
      <c r="E352" s="19">
        <v>38950.36</v>
      </c>
      <c r="F352" s="19">
        <v>39532.07</v>
      </c>
      <c r="G352">
        <v>1</v>
      </c>
      <c r="H352">
        <v>1</v>
      </c>
      <c r="I352">
        <v>1</v>
      </c>
      <c r="J352" t="s">
        <v>287</v>
      </c>
      <c r="K352" s="19">
        <v>38950.36</v>
      </c>
      <c r="L352" s="19">
        <v>38950.36</v>
      </c>
      <c r="M352" s="19">
        <v>39532.07</v>
      </c>
      <c r="N352" s="19">
        <v>288252.11</v>
      </c>
    </row>
    <row r="353" spans="2:14" x14ac:dyDescent="0.2">
      <c r="B353" t="s">
        <v>174</v>
      </c>
      <c r="C353" t="s">
        <v>286</v>
      </c>
      <c r="D353" s="19">
        <v>114392.18</v>
      </c>
      <c r="E353" s="19">
        <v>48740.37</v>
      </c>
      <c r="F353" s="19">
        <v>50039.15</v>
      </c>
      <c r="G353">
        <v>15</v>
      </c>
      <c r="H353">
        <v>14</v>
      </c>
      <c r="I353">
        <v>14</v>
      </c>
      <c r="J353" t="s">
        <v>288</v>
      </c>
      <c r="K353" s="19">
        <v>1715882.69</v>
      </c>
      <c r="L353" s="19">
        <v>682365.12</v>
      </c>
      <c r="M353" s="19">
        <v>700548.14</v>
      </c>
      <c r="N353" s="19">
        <v>6344081.71</v>
      </c>
    </row>
    <row r="354" spans="2:14" x14ac:dyDescent="0.2">
      <c r="B354" t="s">
        <v>174</v>
      </c>
      <c r="C354" t="s">
        <v>286</v>
      </c>
      <c r="D354" s="19">
        <v>48862.7</v>
      </c>
      <c r="E354" s="19">
        <v>48862.7</v>
      </c>
      <c r="F354" s="19">
        <v>50290.15</v>
      </c>
      <c r="G354">
        <v>1</v>
      </c>
      <c r="H354">
        <v>1</v>
      </c>
      <c r="I354">
        <v>1</v>
      </c>
      <c r="J354" t="s">
        <v>303</v>
      </c>
      <c r="K354" s="19">
        <v>48862.7</v>
      </c>
      <c r="L354" s="19">
        <v>48862.7</v>
      </c>
      <c r="M354" s="19">
        <v>50290.15</v>
      </c>
      <c r="N354" s="19">
        <v>460133.59</v>
      </c>
    </row>
    <row r="355" spans="2:14" x14ac:dyDescent="0.2">
      <c r="B355" t="s">
        <v>174</v>
      </c>
      <c r="C355" t="s">
        <v>286</v>
      </c>
      <c r="D355" s="19">
        <v>42571.56</v>
      </c>
      <c r="E355" s="19">
        <v>42571.56</v>
      </c>
      <c r="F355" s="19">
        <v>43119.16</v>
      </c>
      <c r="G355">
        <v>5</v>
      </c>
      <c r="H355">
        <v>5</v>
      </c>
      <c r="I355">
        <v>5</v>
      </c>
      <c r="J355" t="s">
        <v>290</v>
      </c>
      <c r="K355" s="19">
        <v>212857.78</v>
      </c>
      <c r="L355" s="19">
        <v>212857.78</v>
      </c>
      <c r="M355" s="19">
        <v>215595.82</v>
      </c>
      <c r="N355" s="19">
        <v>2674946.63</v>
      </c>
    </row>
    <row r="356" spans="2:14" x14ac:dyDescent="0.2">
      <c r="B356" t="s">
        <v>174</v>
      </c>
      <c r="C356" t="s">
        <v>286</v>
      </c>
      <c r="D356" s="19">
        <v>42727.77</v>
      </c>
      <c r="E356" s="19">
        <v>47228.33</v>
      </c>
      <c r="F356" s="19">
        <v>44952.37</v>
      </c>
      <c r="G356">
        <v>4</v>
      </c>
      <c r="H356">
        <v>3</v>
      </c>
      <c r="I356">
        <v>3</v>
      </c>
      <c r="J356" t="s">
        <v>291</v>
      </c>
      <c r="K356" s="19">
        <v>170911.07</v>
      </c>
      <c r="L356" s="19">
        <v>141684.98000000001</v>
      </c>
      <c r="M356" s="19">
        <v>134857.1</v>
      </c>
      <c r="N356" s="19">
        <v>1233147.8500000001</v>
      </c>
    </row>
    <row r="357" spans="2:14" x14ac:dyDescent="0.2">
      <c r="B357" t="s">
        <v>174</v>
      </c>
      <c r="C357" t="s">
        <v>286</v>
      </c>
      <c r="D357" s="19">
        <v>29564.76</v>
      </c>
      <c r="E357" s="19">
        <v>29564.76</v>
      </c>
      <c r="F357" s="19">
        <v>29984.49</v>
      </c>
      <c r="G357">
        <v>1</v>
      </c>
      <c r="H357">
        <v>1</v>
      </c>
      <c r="I357">
        <v>1</v>
      </c>
      <c r="J357" t="s">
        <v>292</v>
      </c>
      <c r="K357" s="19">
        <v>29564.76</v>
      </c>
      <c r="L357" s="19">
        <v>29564.76</v>
      </c>
      <c r="M357" s="19">
        <v>29984.49</v>
      </c>
      <c r="N357" s="19">
        <v>89114.01</v>
      </c>
    </row>
    <row r="358" spans="2:14" x14ac:dyDescent="0.2">
      <c r="B358" t="s">
        <v>174</v>
      </c>
      <c r="C358" t="s">
        <v>286</v>
      </c>
      <c r="D358" s="19">
        <v>38473.769999999997</v>
      </c>
      <c r="E358" s="19">
        <v>43485.88</v>
      </c>
      <c r="F358" s="19">
        <v>41587.29</v>
      </c>
      <c r="G358">
        <v>6</v>
      </c>
      <c r="H358">
        <v>6</v>
      </c>
      <c r="I358">
        <v>6</v>
      </c>
      <c r="J358" t="s">
        <v>294</v>
      </c>
      <c r="K358" s="19">
        <v>230842.6</v>
      </c>
      <c r="L358" s="19">
        <v>260915.27</v>
      </c>
      <c r="M358" s="19">
        <v>249523.76</v>
      </c>
      <c r="N358" s="19">
        <v>1906974.74</v>
      </c>
    </row>
    <row r="359" spans="2:14" x14ac:dyDescent="0.2">
      <c r="B359" t="s">
        <v>174</v>
      </c>
      <c r="C359" t="s">
        <v>286</v>
      </c>
      <c r="D359" s="19">
        <v>54641.53</v>
      </c>
      <c r="E359" s="19">
        <v>51396.52</v>
      </c>
      <c r="F359" s="19">
        <v>48843.13</v>
      </c>
      <c r="G359">
        <v>7</v>
      </c>
      <c r="H359">
        <v>6</v>
      </c>
      <c r="I359">
        <v>6</v>
      </c>
      <c r="J359" t="s">
        <v>295</v>
      </c>
      <c r="K359" s="19">
        <v>382490.73</v>
      </c>
      <c r="L359" s="19">
        <v>308379.09999999998</v>
      </c>
      <c r="M359" s="19">
        <v>293058.76</v>
      </c>
      <c r="N359" s="19">
        <v>2331861.4</v>
      </c>
    </row>
    <row r="360" spans="2:14" x14ac:dyDescent="0.2">
      <c r="B360" t="s">
        <v>174</v>
      </c>
      <c r="C360" t="s">
        <v>286</v>
      </c>
      <c r="D360" s="19">
        <v>41567.51</v>
      </c>
      <c r="E360" s="19">
        <v>41591.46</v>
      </c>
      <c r="F360" s="19">
        <v>44514.39</v>
      </c>
      <c r="G360">
        <v>11</v>
      </c>
      <c r="H360">
        <v>11</v>
      </c>
      <c r="I360">
        <v>11</v>
      </c>
      <c r="J360" t="s">
        <v>296</v>
      </c>
      <c r="K360" s="19">
        <v>457242.58</v>
      </c>
      <c r="L360" s="19">
        <v>457506.07</v>
      </c>
      <c r="M360" s="19">
        <v>489658.32</v>
      </c>
      <c r="N360" s="19">
        <v>3890916.58</v>
      </c>
    </row>
    <row r="361" spans="2:14" x14ac:dyDescent="0.2">
      <c r="B361" t="s">
        <v>174</v>
      </c>
      <c r="C361" t="s">
        <v>286</v>
      </c>
      <c r="D361" s="19">
        <v>46790.7</v>
      </c>
      <c r="E361" s="19">
        <v>46835.87</v>
      </c>
      <c r="F361" s="19">
        <v>41672.879999999997</v>
      </c>
      <c r="G361">
        <v>5</v>
      </c>
      <c r="H361">
        <v>5</v>
      </c>
      <c r="I361">
        <v>5</v>
      </c>
      <c r="J361" t="s">
        <v>297</v>
      </c>
      <c r="K361" s="19">
        <v>233953.49</v>
      </c>
      <c r="L361" s="19">
        <v>234179.33</v>
      </c>
      <c r="M361" s="19">
        <v>208364.38</v>
      </c>
      <c r="N361" s="19">
        <v>1519758.31</v>
      </c>
    </row>
    <row r="362" spans="2:14" x14ac:dyDescent="0.2">
      <c r="B362" t="s">
        <v>174</v>
      </c>
      <c r="C362" t="s">
        <v>286</v>
      </c>
      <c r="D362" s="19">
        <v>39493.5</v>
      </c>
      <c r="E362" s="19">
        <v>39493.5</v>
      </c>
      <c r="F362" s="19">
        <v>40083.760000000002</v>
      </c>
      <c r="G362">
        <v>1</v>
      </c>
      <c r="H362">
        <v>1</v>
      </c>
      <c r="I362">
        <v>1</v>
      </c>
      <c r="J362" t="s">
        <v>298</v>
      </c>
      <c r="K362" s="19">
        <v>39493.5</v>
      </c>
      <c r="L362" s="19">
        <v>39493.5</v>
      </c>
      <c r="M362" s="19">
        <v>40083.760000000002</v>
      </c>
      <c r="N362" s="19">
        <v>304817.71000000002</v>
      </c>
    </row>
    <row r="363" spans="2:14" x14ac:dyDescent="0.2">
      <c r="B363" t="s">
        <v>174</v>
      </c>
      <c r="C363" t="s">
        <v>286</v>
      </c>
      <c r="D363" s="19">
        <v>37895.949999999997</v>
      </c>
      <c r="E363" s="19">
        <v>39183.03</v>
      </c>
      <c r="F363" s="19">
        <v>38378.080000000002</v>
      </c>
      <c r="G363">
        <v>15</v>
      </c>
      <c r="H363">
        <v>15</v>
      </c>
      <c r="I363">
        <v>15</v>
      </c>
      <c r="J363" t="s">
        <v>299</v>
      </c>
      <c r="K363" s="19">
        <v>568439.18999999994</v>
      </c>
      <c r="L363" s="19">
        <v>587745.48</v>
      </c>
      <c r="M363" s="19">
        <v>575671.13</v>
      </c>
      <c r="N363" s="19">
        <v>4348566.01</v>
      </c>
    </row>
    <row r="364" spans="2:14" x14ac:dyDescent="0.2">
      <c r="B364" t="s">
        <v>174</v>
      </c>
      <c r="C364" t="s">
        <v>286</v>
      </c>
      <c r="D364" s="19">
        <v>51592.07</v>
      </c>
      <c r="E364" s="19">
        <v>48694.53</v>
      </c>
      <c r="F364" s="19">
        <v>51799.15</v>
      </c>
      <c r="G364">
        <v>12</v>
      </c>
      <c r="H364">
        <v>13</v>
      </c>
      <c r="I364">
        <v>12</v>
      </c>
      <c r="J364" t="s">
        <v>300</v>
      </c>
      <c r="K364" s="19">
        <v>619104.80000000005</v>
      </c>
      <c r="L364" s="19">
        <v>633028.92000000004</v>
      </c>
      <c r="M364" s="19">
        <v>621589.85</v>
      </c>
      <c r="N364" s="19">
        <v>4458678.97</v>
      </c>
    </row>
    <row r="365" spans="2:14" x14ac:dyDescent="0.2">
      <c r="B365" t="s">
        <v>174</v>
      </c>
      <c r="C365" t="s">
        <v>286</v>
      </c>
      <c r="D365" s="19">
        <v>43402.31</v>
      </c>
      <c r="E365" s="19">
        <v>43180.09</v>
      </c>
      <c r="F365" s="19">
        <v>42741.41</v>
      </c>
      <c r="G365">
        <v>9</v>
      </c>
      <c r="H365">
        <v>9</v>
      </c>
      <c r="I365">
        <v>9</v>
      </c>
      <c r="J365" t="s">
        <v>301</v>
      </c>
      <c r="K365" s="19">
        <v>390620.8</v>
      </c>
      <c r="L365" s="19">
        <v>388620.79999999999</v>
      </c>
      <c r="M365" s="19">
        <v>384672.73</v>
      </c>
      <c r="N365" s="19">
        <v>2881583.31</v>
      </c>
    </row>
    <row r="366" spans="2:14" x14ac:dyDescent="0.2">
      <c r="B366" t="s">
        <v>174</v>
      </c>
      <c r="C366" t="s">
        <v>286</v>
      </c>
      <c r="D366" s="19">
        <v>33241.199999999997</v>
      </c>
      <c r="E366" s="19">
        <v>33241.199999999997</v>
      </c>
      <c r="F366" s="19">
        <v>33291.01</v>
      </c>
      <c r="G366">
        <v>1</v>
      </c>
      <c r="H366">
        <v>1</v>
      </c>
      <c r="I366">
        <v>1</v>
      </c>
      <c r="J366" t="s">
        <v>306</v>
      </c>
      <c r="K366" s="19">
        <v>33241.199999999997</v>
      </c>
      <c r="L366" s="19">
        <v>33241.199999999997</v>
      </c>
      <c r="M366" s="19">
        <v>33291.01</v>
      </c>
      <c r="N366" s="19">
        <v>246883.47</v>
      </c>
    </row>
    <row r="367" spans="2:14" x14ac:dyDescent="0.2">
      <c r="B367" t="s">
        <v>174</v>
      </c>
      <c r="C367" t="s">
        <v>286</v>
      </c>
      <c r="D367" s="19">
        <v>35467.870000000003</v>
      </c>
      <c r="E367" s="19">
        <v>35467.870000000003</v>
      </c>
      <c r="F367" s="19">
        <v>35679.24</v>
      </c>
      <c r="G367">
        <v>3</v>
      </c>
      <c r="H367">
        <v>3</v>
      </c>
      <c r="I367">
        <v>3</v>
      </c>
      <c r="J367" t="s">
        <v>302</v>
      </c>
      <c r="K367" s="19">
        <v>106403.6</v>
      </c>
      <c r="L367" s="19">
        <v>106403.6</v>
      </c>
      <c r="M367" s="19">
        <v>107037.72</v>
      </c>
      <c r="N367" s="19">
        <v>896457.01</v>
      </c>
    </row>
    <row r="368" spans="2:14" x14ac:dyDescent="0.2">
      <c r="B368" t="s">
        <v>175</v>
      </c>
      <c r="C368" t="s">
        <v>286</v>
      </c>
      <c r="D368" s="19">
        <v>46283.1</v>
      </c>
      <c r="E368" s="19">
        <v>49400.52</v>
      </c>
      <c r="F368" s="19">
        <v>43659.1</v>
      </c>
      <c r="G368">
        <v>615</v>
      </c>
      <c r="H368">
        <v>613</v>
      </c>
      <c r="I368">
        <v>612</v>
      </c>
      <c r="J368" t="s">
        <v>289</v>
      </c>
      <c r="K368" s="19">
        <v>28464106.879999999</v>
      </c>
      <c r="L368" s="19">
        <v>30282517.699999999</v>
      </c>
      <c r="M368" s="19">
        <v>26719371.739999998</v>
      </c>
      <c r="N368" s="19">
        <v>210632285.25999999</v>
      </c>
    </row>
    <row r="369" spans="2:14" x14ac:dyDescent="0.2">
      <c r="B369" t="s">
        <v>175</v>
      </c>
      <c r="C369" t="s">
        <v>286</v>
      </c>
      <c r="D369" s="19">
        <v>41163.769999999997</v>
      </c>
      <c r="E369" s="19">
        <v>51393.79</v>
      </c>
      <c r="F369" s="19">
        <v>45960.79</v>
      </c>
      <c r="G369">
        <v>13</v>
      </c>
      <c r="H369">
        <v>12</v>
      </c>
      <c r="I369">
        <v>12</v>
      </c>
      <c r="J369" t="s">
        <v>293</v>
      </c>
      <c r="K369" s="19">
        <v>535129.04</v>
      </c>
      <c r="L369" s="19">
        <v>616725.48</v>
      </c>
      <c r="M369" s="19">
        <v>551529.53</v>
      </c>
      <c r="N369" s="19">
        <v>4256131.7</v>
      </c>
    </row>
    <row r="370" spans="2:14" x14ac:dyDescent="0.2">
      <c r="B370" t="s">
        <v>176</v>
      </c>
      <c r="C370" t="s">
        <v>286</v>
      </c>
      <c r="D370" s="19">
        <v>65360.98</v>
      </c>
      <c r="E370" s="19">
        <v>62066.15</v>
      </c>
      <c r="F370" s="19">
        <v>62234.61</v>
      </c>
      <c r="G370">
        <v>25</v>
      </c>
      <c r="H370">
        <v>25</v>
      </c>
      <c r="I370">
        <v>25</v>
      </c>
      <c r="J370" t="s">
        <v>287</v>
      </c>
      <c r="K370" s="19">
        <v>1634024.52</v>
      </c>
      <c r="L370" s="19">
        <v>1551653.77</v>
      </c>
      <c r="M370" s="19">
        <v>1555865.2</v>
      </c>
      <c r="N370" s="19">
        <v>13234464.98</v>
      </c>
    </row>
    <row r="371" spans="2:14" x14ac:dyDescent="0.2">
      <c r="B371" t="s">
        <v>176</v>
      </c>
      <c r="C371" t="s">
        <v>286</v>
      </c>
      <c r="D371" s="19">
        <v>69783.92</v>
      </c>
      <c r="E371" s="19">
        <v>70322.720000000001</v>
      </c>
      <c r="F371" s="19">
        <v>72793.429999999993</v>
      </c>
      <c r="G371">
        <v>81</v>
      </c>
      <c r="H371">
        <v>80</v>
      </c>
      <c r="I371">
        <v>80</v>
      </c>
      <c r="J371" t="s">
        <v>288</v>
      </c>
      <c r="K371" s="19">
        <v>5652497.4800000004</v>
      </c>
      <c r="L371" s="19">
        <v>5625817.9299999997</v>
      </c>
      <c r="M371" s="19">
        <v>5823474.71</v>
      </c>
      <c r="N371" s="19">
        <v>44484373.049999997</v>
      </c>
    </row>
    <row r="372" spans="2:14" x14ac:dyDescent="0.2">
      <c r="B372" t="s">
        <v>176</v>
      </c>
      <c r="C372" t="s">
        <v>286</v>
      </c>
      <c r="D372" s="19">
        <v>51077.06</v>
      </c>
      <c r="E372" s="19">
        <v>51077.06</v>
      </c>
      <c r="F372" s="19">
        <v>51848.21</v>
      </c>
      <c r="G372">
        <v>1</v>
      </c>
      <c r="H372">
        <v>1</v>
      </c>
      <c r="I372">
        <v>1</v>
      </c>
      <c r="J372" t="s">
        <v>303</v>
      </c>
      <c r="K372" s="19">
        <v>51077.06</v>
      </c>
      <c r="L372" s="19">
        <v>51077.06</v>
      </c>
      <c r="M372" s="19">
        <v>51848.21</v>
      </c>
      <c r="N372" s="19">
        <v>462615.65</v>
      </c>
    </row>
    <row r="373" spans="2:14" x14ac:dyDescent="0.2">
      <c r="B373" t="s">
        <v>176</v>
      </c>
      <c r="C373" t="s">
        <v>286</v>
      </c>
      <c r="D373" s="19">
        <v>14178.12</v>
      </c>
      <c r="E373" s="19">
        <v>9452.08</v>
      </c>
      <c r="F373" s="19">
        <v>9600.9599999999991</v>
      </c>
      <c r="G373">
        <v>8</v>
      </c>
      <c r="H373">
        <v>8</v>
      </c>
      <c r="I373">
        <v>8</v>
      </c>
      <c r="J373" t="s">
        <v>289</v>
      </c>
      <c r="K373" s="19">
        <v>113424.99</v>
      </c>
      <c r="L373" s="19">
        <v>75616.66</v>
      </c>
      <c r="M373" s="19">
        <v>76807.64</v>
      </c>
      <c r="N373" s="19">
        <v>520731.63</v>
      </c>
    </row>
    <row r="374" spans="2:14" x14ac:dyDescent="0.2">
      <c r="B374" t="s">
        <v>176</v>
      </c>
      <c r="C374" t="s">
        <v>286</v>
      </c>
      <c r="D374" s="19">
        <v>61393.75</v>
      </c>
      <c r="E374" s="19">
        <v>61462.6</v>
      </c>
      <c r="F374" s="19">
        <v>59877.760000000002</v>
      </c>
      <c r="G374">
        <v>47</v>
      </c>
      <c r="H374">
        <v>47</v>
      </c>
      <c r="I374">
        <v>47</v>
      </c>
      <c r="J374" t="s">
        <v>290</v>
      </c>
      <c r="K374" s="19">
        <v>2885506.15</v>
      </c>
      <c r="L374" s="19">
        <v>2888742.1</v>
      </c>
      <c r="M374" s="19">
        <v>2814254.79</v>
      </c>
      <c r="N374" s="19">
        <v>21949036.600000001</v>
      </c>
    </row>
    <row r="375" spans="2:14" x14ac:dyDescent="0.2">
      <c r="B375" t="s">
        <v>176</v>
      </c>
      <c r="C375" t="s">
        <v>286</v>
      </c>
      <c r="D375" s="19">
        <v>46472.83</v>
      </c>
      <c r="E375" s="19">
        <v>46472.83</v>
      </c>
      <c r="F375" s="19">
        <v>51836.03</v>
      </c>
      <c r="G375">
        <v>6</v>
      </c>
      <c r="H375">
        <v>6</v>
      </c>
      <c r="I375">
        <v>7</v>
      </c>
      <c r="J375" t="s">
        <v>291</v>
      </c>
      <c r="K375" s="19">
        <v>278836.96999999997</v>
      </c>
      <c r="L375" s="19">
        <v>278836.96999999997</v>
      </c>
      <c r="M375" s="19">
        <v>362852.23</v>
      </c>
      <c r="N375" s="19">
        <v>2501130.7000000002</v>
      </c>
    </row>
    <row r="376" spans="2:14" x14ac:dyDescent="0.2">
      <c r="B376" t="s">
        <v>176</v>
      </c>
      <c r="C376" t="s">
        <v>286</v>
      </c>
      <c r="D376" s="19">
        <v>53661.42</v>
      </c>
      <c r="E376" s="19">
        <v>53661.42</v>
      </c>
      <c r="F376" s="19">
        <v>60382.41</v>
      </c>
      <c r="G376">
        <v>3</v>
      </c>
      <c r="H376">
        <v>3</v>
      </c>
      <c r="I376">
        <v>3</v>
      </c>
      <c r="J376" t="s">
        <v>292</v>
      </c>
      <c r="K376" s="19">
        <v>160984.26</v>
      </c>
      <c r="L376" s="19">
        <v>160984.26</v>
      </c>
      <c r="M376" s="19">
        <v>181147.24</v>
      </c>
      <c r="N376" s="19">
        <v>1034378.18</v>
      </c>
    </row>
    <row r="377" spans="2:14" x14ac:dyDescent="0.2">
      <c r="B377" t="s">
        <v>176</v>
      </c>
      <c r="C377" t="s">
        <v>286</v>
      </c>
      <c r="D377" s="19">
        <v>50595.35</v>
      </c>
      <c r="E377" s="19">
        <v>51417.05</v>
      </c>
      <c r="F377" s="19">
        <v>57835.11</v>
      </c>
      <c r="G377">
        <v>36</v>
      </c>
      <c r="H377">
        <v>35</v>
      </c>
      <c r="I377">
        <v>34</v>
      </c>
      <c r="J377" t="s">
        <v>294</v>
      </c>
      <c r="K377" s="19">
        <v>1821432.75</v>
      </c>
      <c r="L377" s="19">
        <v>1799596.89</v>
      </c>
      <c r="M377" s="19">
        <v>1966393.74</v>
      </c>
      <c r="N377" s="19">
        <v>14323923.109999999</v>
      </c>
    </row>
    <row r="378" spans="2:14" x14ac:dyDescent="0.2">
      <c r="B378" t="s">
        <v>176</v>
      </c>
      <c r="C378" t="s">
        <v>286</v>
      </c>
      <c r="D378" s="19">
        <v>62557.75</v>
      </c>
      <c r="E378" s="19">
        <v>61495.360000000001</v>
      </c>
      <c r="F378" s="19">
        <v>63235.27</v>
      </c>
      <c r="G378">
        <v>52</v>
      </c>
      <c r="H378">
        <v>52</v>
      </c>
      <c r="I378">
        <v>52</v>
      </c>
      <c r="J378" t="s">
        <v>295</v>
      </c>
      <c r="K378" s="19">
        <v>3253003.19</v>
      </c>
      <c r="L378" s="19">
        <v>3197758.55</v>
      </c>
      <c r="M378" s="19">
        <v>3288234.19</v>
      </c>
      <c r="N378" s="19">
        <v>23217422.140000001</v>
      </c>
    </row>
    <row r="379" spans="2:14" x14ac:dyDescent="0.2">
      <c r="B379" t="s">
        <v>176</v>
      </c>
      <c r="C379" t="s">
        <v>286</v>
      </c>
      <c r="D379" s="19">
        <v>56433.25</v>
      </c>
      <c r="E379" s="19">
        <v>55206</v>
      </c>
      <c r="F379" s="19">
        <v>55000.81</v>
      </c>
      <c r="G379">
        <v>65</v>
      </c>
      <c r="H379">
        <v>64</v>
      </c>
      <c r="I379">
        <v>64</v>
      </c>
      <c r="J379" t="s">
        <v>296</v>
      </c>
      <c r="K379" s="19">
        <v>3668161.36</v>
      </c>
      <c r="L379" s="19">
        <v>3533183.98</v>
      </c>
      <c r="M379" s="19">
        <v>3520052.04</v>
      </c>
      <c r="N379" s="19">
        <v>26557489.75</v>
      </c>
    </row>
    <row r="380" spans="2:14" x14ac:dyDescent="0.2">
      <c r="B380" t="s">
        <v>176</v>
      </c>
      <c r="C380" t="s">
        <v>286</v>
      </c>
      <c r="D380" s="19">
        <v>62277.46</v>
      </c>
      <c r="E380" s="19">
        <v>59865.03</v>
      </c>
      <c r="F380" s="19">
        <v>59639.82</v>
      </c>
      <c r="G380">
        <v>28</v>
      </c>
      <c r="H380">
        <v>28</v>
      </c>
      <c r="I380">
        <v>28</v>
      </c>
      <c r="J380" t="s">
        <v>297</v>
      </c>
      <c r="K380" s="19">
        <v>1743769</v>
      </c>
      <c r="L380" s="19">
        <v>1676220.96</v>
      </c>
      <c r="M380" s="19">
        <v>1669914.98</v>
      </c>
      <c r="N380" s="19">
        <v>12473647.449999999</v>
      </c>
    </row>
    <row r="381" spans="2:14" x14ac:dyDescent="0.2">
      <c r="B381" t="s">
        <v>176</v>
      </c>
      <c r="C381" t="s">
        <v>286</v>
      </c>
      <c r="D381" s="19">
        <v>46421.58</v>
      </c>
      <c r="E381" s="19">
        <v>46421.58</v>
      </c>
      <c r="F381" s="19">
        <v>47119.41</v>
      </c>
      <c r="G381">
        <v>1</v>
      </c>
      <c r="H381">
        <v>1</v>
      </c>
      <c r="I381">
        <v>1</v>
      </c>
      <c r="J381" t="s">
        <v>298</v>
      </c>
      <c r="K381" s="19">
        <v>46421.58</v>
      </c>
      <c r="L381" s="19">
        <v>46421.58</v>
      </c>
      <c r="M381" s="19">
        <v>47119.41</v>
      </c>
      <c r="N381" s="19">
        <v>360555.86</v>
      </c>
    </row>
    <row r="382" spans="2:14" x14ac:dyDescent="0.2">
      <c r="B382" t="s">
        <v>176</v>
      </c>
      <c r="C382" t="s">
        <v>286</v>
      </c>
      <c r="D382" s="19">
        <v>58824.639999999999</v>
      </c>
      <c r="E382" s="19">
        <v>58640.03</v>
      </c>
      <c r="F382" s="19">
        <v>62346.879999999997</v>
      </c>
      <c r="G382">
        <v>33</v>
      </c>
      <c r="H382">
        <v>33</v>
      </c>
      <c r="I382">
        <v>33</v>
      </c>
      <c r="J382" t="s">
        <v>299</v>
      </c>
      <c r="K382" s="19">
        <v>1941213.27</v>
      </c>
      <c r="L382" s="19">
        <v>1935120.86</v>
      </c>
      <c r="M382" s="19">
        <v>2057446.95</v>
      </c>
      <c r="N382" s="19">
        <v>13937320.279999999</v>
      </c>
    </row>
    <row r="383" spans="2:14" x14ac:dyDescent="0.2">
      <c r="B383" t="s">
        <v>176</v>
      </c>
      <c r="C383" t="s">
        <v>286</v>
      </c>
      <c r="D383" s="19">
        <v>71534.009999999995</v>
      </c>
      <c r="E383" s="19">
        <v>71351.360000000001</v>
      </c>
      <c r="F383" s="19">
        <v>73606.399999999994</v>
      </c>
      <c r="G383">
        <v>21</v>
      </c>
      <c r="H383">
        <v>21</v>
      </c>
      <c r="I383">
        <v>20</v>
      </c>
      <c r="J383" t="s">
        <v>300</v>
      </c>
      <c r="K383" s="19">
        <v>1502214.2</v>
      </c>
      <c r="L383" s="19">
        <v>1498378.55</v>
      </c>
      <c r="M383" s="19">
        <v>1472127.98</v>
      </c>
      <c r="N383" s="19">
        <v>10220378.630000001</v>
      </c>
    </row>
    <row r="384" spans="2:14" x14ac:dyDescent="0.2">
      <c r="B384" t="s">
        <v>176</v>
      </c>
      <c r="C384" t="s">
        <v>286</v>
      </c>
      <c r="D384" s="19">
        <v>49990.12</v>
      </c>
      <c r="E384" s="19">
        <v>51373.16</v>
      </c>
      <c r="F384" s="19">
        <v>56236.19</v>
      </c>
      <c r="G384">
        <v>16</v>
      </c>
      <c r="H384">
        <v>17</v>
      </c>
      <c r="I384">
        <v>17</v>
      </c>
      <c r="J384" t="s">
        <v>301</v>
      </c>
      <c r="K384" s="19">
        <v>799841.94</v>
      </c>
      <c r="L384" s="19">
        <v>873343.78</v>
      </c>
      <c r="M384" s="19">
        <v>956015.28</v>
      </c>
      <c r="N384" s="19">
        <v>6563539.9500000002</v>
      </c>
    </row>
    <row r="385" spans="2:14" x14ac:dyDescent="0.2">
      <c r="B385" t="s">
        <v>176</v>
      </c>
      <c r="C385" t="s">
        <v>286</v>
      </c>
      <c r="D385" s="19">
        <v>70240.509999999995</v>
      </c>
      <c r="E385" s="19">
        <v>70396.240000000005</v>
      </c>
      <c r="F385" s="19">
        <v>70655.88</v>
      </c>
      <c r="G385">
        <v>2</v>
      </c>
      <c r="H385">
        <v>2</v>
      </c>
      <c r="I385">
        <v>2</v>
      </c>
      <c r="J385" t="s">
        <v>302</v>
      </c>
      <c r="K385" s="19">
        <v>140481.01</v>
      </c>
      <c r="L385" s="19">
        <v>140792.48000000001</v>
      </c>
      <c r="M385" s="19">
        <v>141311.76</v>
      </c>
      <c r="N385" s="19">
        <v>1099532.29</v>
      </c>
    </row>
    <row r="386" spans="2:14" x14ac:dyDescent="0.2">
      <c r="B386" t="s">
        <v>177</v>
      </c>
      <c r="C386" t="s">
        <v>286</v>
      </c>
      <c r="D386" s="19">
        <v>66650.36</v>
      </c>
      <c r="E386" s="19">
        <v>66475.509999999995</v>
      </c>
      <c r="F386" s="19">
        <v>59142.239999999998</v>
      </c>
      <c r="G386">
        <v>2431</v>
      </c>
      <c r="H386">
        <v>2429</v>
      </c>
      <c r="I386">
        <v>2394</v>
      </c>
      <c r="J386" t="s">
        <v>289</v>
      </c>
      <c r="K386" s="19">
        <v>162027033</v>
      </c>
      <c r="L386" s="19">
        <v>161469014.69999999</v>
      </c>
      <c r="M386" s="19">
        <v>141586530.40000001</v>
      </c>
      <c r="N386" s="19">
        <v>1138751223.21</v>
      </c>
    </row>
    <row r="387" spans="2:14" x14ac:dyDescent="0.2">
      <c r="B387" t="s">
        <v>177</v>
      </c>
      <c r="C387" t="s">
        <v>286</v>
      </c>
      <c r="D387" s="19">
        <v>55143.32</v>
      </c>
      <c r="E387" s="19">
        <v>63738.78</v>
      </c>
      <c r="F387" s="19">
        <v>57491.09</v>
      </c>
      <c r="G387">
        <v>65</v>
      </c>
      <c r="H387">
        <v>65</v>
      </c>
      <c r="I387">
        <v>64</v>
      </c>
      <c r="J387" t="s">
        <v>293</v>
      </c>
      <c r="K387" s="19">
        <v>3584315.85</v>
      </c>
      <c r="L387" s="19">
        <v>4143020.6</v>
      </c>
      <c r="M387" s="19">
        <v>3679429.96</v>
      </c>
      <c r="N387" s="19">
        <v>11406766.41</v>
      </c>
    </row>
    <row r="388" spans="2:14" x14ac:dyDescent="0.2">
      <c r="B388" t="s">
        <v>177</v>
      </c>
      <c r="C388" t="s">
        <v>286</v>
      </c>
      <c r="D388" s="19">
        <v>0</v>
      </c>
      <c r="E388" s="19">
        <v>0</v>
      </c>
      <c r="F388" s="19">
        <v>0</v>
      </c>
      <c r="G388">
        <v>0</v>
      </c>
      <c r="H388">
        <v>0</v>
      </c>
      <c r="I388">
        <v>0</v>
      </c>
      <c r="J388" t="s">
        <v>291</v>
      </c>
      <c r="K388" s="19">
        <v>0</v>
      </c>
      <c r="L388" s="19">
        <v>0</v>
      </c>
      <c r="M388" s="19">
        <v>0</v>
      </c>
      <c r="N388" s="19">
        <v>4037.54</v>
      </c>
    </row>
    <row r="389" spans="2:14" x14ac:dyDescent="0.2">
      <c r="B389" t="s">
        <v>177</v>
      </c>
      <c r="C389" t="s">
        <v>286</v>
      </c>
      <c r="D389" s="19">
        <v>0</v>
      </c>
      <c r="E389" s="19">
        <v>0</v>
      </c>
      <c r="F389" s="19">
        <v>0</v>
      </c>
      <c r="G389">
        <v>0</v>
      </c>
      <c r="H389">
        <v>0</v>
      </c>
      <c r="I389">
        <v>0</v>
      </c>
      <c r="J389" t="s">
        <v>292</v>
      </c>
      <c r="K389" s="19">
        <v>0</v>
      </c>
      <c r="L389" s="19">
        <v>0</v>
      </c>
      <c r="M389" s="19">
        <v>0</v>
      </c>
      <c r="N389" s="19">
        <v>21416.52</v>
      </c>
    </row>
    <row r="390" spans="2:14" x14ac:dyDescent="0.2">
      <c r="B390" t="s">
        <v>177</v>
      </c>
      <c r="C390" t="s">
        <v>286</v>
      </c>
      <c r="D390" s="19">
        <v>0</v>
      </c>
      <c r="E390" s="19">
        <v>0</v>
      </c>
      <c r="F390" s="19">
        <v>0</v>
      </c>
      <c r="G390">
        <v>0</v>
      </c>
      <c r="H390">
        <v>0</v>
      </c>
      <c r="I390">
        <v>0</v>
      </c>
      <c r="J390" t="s">
        <v>293</v>
      </c>
      <c r="K390" s="19">
        <v>0</v>
      </c>
      <c r="L390" s="19">
        <v>0</v>
      </c>
      <c r="M390" s="19">
        <v>0</v>
      </c>
      <c r="N390" s="19">
        <v>17468942.800000001</v>
      </c>
    </row>
    <row r="391" spans="2:14" x14ac:dyDescent="0.2">
      <c r="B391" t="s">
        <v>177</v>
      </c>
      <c r="C391" t="s">
        <v>286</v>
      </c>
      <c r="D391" s="19">
        <v>0</v>
      </c>
      <c r="E391" s="19">
        <v>0</v>
      </c>
      <c r="F391" s="19">
        <v>0</v>
      </c>
      <c r="G391">
        <v>0</v>
      </c>
      <c r="H391">
        <v>0</v>
      </c>
      <c r="I391">
        <v>0</v>
      </c>
      <c r="J391" t="s">
        <v>297</v>
      </c>
      <c r="K391" s="19">
        <v>0</v>
      </c>
      <c r="L391" s="19">
        <v>0</v>
      </c>
      <c r="M391" s="19">
        <v>0</v>
      </c>
      <c r="N391" s="19">
        <v>18104.560000000001</v>
      </c>
    </row>
    <row r="392" spans="2:14" x14ac:dyDescent="0.2">
      <c r="B392" t="s">
        <v>177</v>
      </c>
      <c r="C392" t="s">
        <v>286</v>
      </c>
      <c r="D392" s="19">
        <v>0</v>
      </c>
      <c r="E392" s="19">
        <v>0</v>
      </c>
      <c r="F392" s="19">
        <v>0</v>
      </c>
      <c r="G392">
        <v>0</v>
      </c>
      <c r="H392">
        <v>0</v>
      </c>
      <c r="I392">
        <v>0</v>
      </c>
      <c r="J392" t="s">
        <v>302</v>
      </c>
      <c r="K392" s="19">
        <v>0</v>
      </c>
      <c r="L392" s="19">
        <v>0</v>
      </c>
      <c r="M392" s="19">
        <v>0</v>
      </c>
      <c r="N392" s="19">
        <v>16333.02</v>
      </c>
    </row>
    <row r="393" spans="2:14" x14ac:dyDescent="0.2">
      <c r="B393" t="s">
        <v>178</v>
      </c>
      <c r="C393" t="s">
        <v>286</v>
      </c>
      <c r="D393" s="19">
        <v>41867.54</v>
      </c>
      <c r="E393" s="19">
        <v>41867.54</v>
      </c>
      <c r="F393" s="19">
        <v>29543.25</v>
      </c>
      <c r="G393">
        <v>1</v>
      </c>
      <c r="H393">
        <v>1</v>
      </c>
      <c r="I393">
        <v>1</v>
      </c>
      <c r="J393" t="s">
        <v>291</v>
      </c>
      <c r="K393" s="19">
        <v>41867.54</v>
      </c>
      <c r="L393" s="19">
        <v>41867.54</v>
      </c>
      <c r="M393" s="19">
        <v>29543.25</v>
      </c>
      <c r="N393" s="19">
        <v>262194.92</v>
      </c>
    </row>
    <row r="394" spans="2:14" x14ac:dyDescent="0.2">
      <c r="B394" t="s">
        <v>179</v>
      </c>
      <c r="C394" t="s">
        <v>286</v>
      </c>
      <c r="D394" s="19">
        <v>21262.13</v>
      </c>
      <c r="E394" s="19">
        <v>23549.58</v>
      </c>
      <c r="F394" s="19">
        <v>25748.6</v>
      </c>
      <c r="G394">
        <v>28</v>
      </c>
      <c r="H394">
        <v>27</v>
      </c>
      <c r="I394">
        <v>27</v>
      </c>
      <c r="J394" t="s">
        <v>289</v>
      </c>
      <c r="K394" s="19">
        <v>595339.68000000005</v>
      </c>
      <c r="L394" s="19">
        <v>635838.64</v>
      </c>
      <c r="M394" s="19">
        <v>695212.27</v>
      </c>
      <c r="N394" s="19">
        <v>4596773.79</v>
      </c>
    </row>
    <row r="395" spans="2:14" x14ac:dyDescent="0.2">
      <c r="B395" t="s">
        <v>180</v>
      </c>
      <c r="C395" t="s">
        <v>286</v>
      </c>
      <c r="D395" s="19">
        <v>0</v>
      </c>
      <c r="E395" s="19">
        <v>0</v>
      </c>
      <c r="F395" s="19">
        <v>0</v>
      </c>
      <c r="G395">
        <v>0</v>
      </c>
      <c r="H395">
        <v>0</v>
      </c>
      <c r="I395">
        <v>0</v>
      </c>
      <c r="J395" t="s">
        <v>289</v>
      </c>
      <c r="K395" s="19">
        <v>0</v>
      </c>
      <c r="L395" s="19">
        <v>0</v>
      </c>
      <c r="M395" s="19">
        <v>0</v>
      </c>
      <c r="N395" s="19">
        <v>11174.81</v>
      </c>
    </row>
    <row r="396" spans="2:14" x14ac:dyDescent="0.2">
      <c r="B396" t="s">
        <v>180</v>
      </c>
      <c r="C396" t="s">
        <v>286</v>
      </c>
      <c r="D396" s="19">
        <v>19743.009999999998</v>
      </c>
      <c r="E396" s="19">
        <v>0</v>
      </c>
      <c r="F396" s="19">
        <v>0</v>
      </c>
      <c r="G396">
        <v>1</v>
      </c>
      <c r="H396">
        <v>0</v>
      </c>
      <c r="I396">
        <v>0</v>
      </c>
      <c r="J396" t="s">
        <v>292</v>
      </c>
      <c r="K396" s="19">
        <v>19743.009999999998</v>
      </c>
      <c r="L396" s="19">
        <v>0</v>
      </c>
      <c r="M396" s="19">
        <v>0</v>
      </c>
      <c r="N396" s="19">
        <v>104872.95</v>
      </c>
    </row>
    <row r="397" spans="2:14" x14ac:dyDescent="0.2">
      <c r="B397" t="s">
        <v>181</v>
      </c>
      <c r="C397" t="s">
        <v>286</v>
      </c>
      <c r="D397" s="19">
        <v>26509.17</v>
      </c>
      <c r="E397" s="19">
        <v>57311.92</v>
      </c>
      <c r="F397" s="19">
        <v>28213.64</v>
      </c>
      <c r="G397">
        <v>23</v>
      </c>
      <c r="H397">
        <v>23</v>
      </c>
      <c r="I397">
        <v>22</v>
      </c>
      <c r="J397" t="s">
        <v>289</v>
      </c>
      <c r="K397" s="19">
        <v>609710.93999999994</v>
      </c>
      <c r="L397" s="19">
        <v>1318174.23</v>
      </c>
      <c r="M397" s="19">
        <v>620700.15</v>
      </c>
      <c r="N397" s="19">
        <v>5680273.0300000003</v>
      </c>
    </row>
    <row r="398" spans="2:14" x14ac:dyDescent="0.2">
      <c r="B398" t="s">
        <v>181</v>
      </c>
      <c r="C398" t="s">
        <v>286</v>
      </c>
      <c r="D398" s="19">
        <v>23005.17</v>
      </c>
      <c r="E398" s="19">
        <v>23100</v>
      </c>
      <c r="F398" s="19">
        <v>24100.38</v>
      </c>
      <c r="G398">
        <v>3</v>
      </c>
      <c r="H398">
        <v>3</v>
      </c>
      <c r="I398">
        <v>3</v>
      </c>
      <c r="J398" t="s">
        <v>293</v>
      </c>
      <c r="K398" s="19">
        <v>69015.5</v>
      </c>
      <c r="L398" s="19">
        <v>69300.009999999995</v>
      </c>
      <c r="M398" s="19">
        <v>72301.14</v>
      </c>
      <c r="N398" s="19">
        <v>522635.09</v>
      </c>
    </row>
    <row r="399" spans="2:14" x14ac:dyDescent="0.2">
      <c r="B399" t="s">
        <v>182</v>
      </c>
      <c r="C399" t="s">
        <v>286</v>
      </c>
      <c r="D399" s="19">
        <v>70430.880000000005</v>
      </c>
      <c r="E399" s="19">
        <v>70774.81</v>
      </c>
      <c r="F399" s="19">
        <v>70885.25</v>
      </c>
      <c r="G399">
        <v>1</v>
      </c>
      <c r="H399">
        <v>1</v>
      </c>
      <c r="I399">
        <v>1</v>
      </c>
      <c r="J399" t="s">
        <v>291</v>
      </c>
      <c r="K399" s="19">
        <v>70430.880000000005</v>
      </c>
      <c r="L399" s="19">
        <v>70774.81</v>
      </c>
      <c r="M399" s="19">
        <v>70885.25</v>
      </c>
      <c r="N399" s="19">
        <v>466524.97</v>
      </c>
    </row>
    <row r="400" spans="2:14" x14ac:dyDescent="0.2">
      <c r="B400" t="s">
        <v>182</v>
      </c>
      <c r="C400" t="s">
        <v>286</v>
      </c>
      <c r="D400" s="19">
        <v>70430.880000000005</v>
      </c>
      <c r="E400" s="19">
        <v>54217.29</v>
      </c>
      <c r="F400" s="19">
        <v>54547.12</v>
      </c>
      <c r="G400">
        <v>1</v>
      </c>
      <c r="H400">
        <v>2</v>
      </c>
      <c r="I400">
        <v>2</v>
      </c>
      <c r="J400" t="s">
        <v>292</v>
      </c>
      <c r="K400" s="19">
        <v>70430.880000000005</v>
      </c>
      <c r="L400" s="19">
        <v>108434.57</v>
      </c>
      <c r="M400" s="19">
        <v>109094.24</v>
      </c>
      <c r="N400" s="19">
        <v>542393.72</v>
      </c>
    </row>
    <row r="401" spans="2:14" x14ac:dyDescent="0.2">
      <c r="B401" t="s">
        <v>182</v>
      </c>
      <c r="C401" t="s">
        <v>286</v>
      </c>
      <c r="D401" s="19">
        <v>0</v>
      </c>
      <c r="E401" s="19">
        <v>0</v>
      </c>
      <c r="F401" s="19">
        <v>0</v>
      </c>
      <c r="G401">
        <v>0</v>
      </c>
      <c r="H401">
        <v>0</v>
      </c>
      <c r="I401">
        <v>0</v>
      </c>
      <c r="J401" t="s">
        <v>302</v>
      </c>
      <c r="K401" s="19">
        <v>0</v>
      </c>
      <c r="L401" s="19">
        <v>0</v>
      </c>
      <c r="M401" s="19">
        <v>0</v>
      </c>
      <c r="N401" s="19">
        <v>111484.35</v>
      </c>
    </row>
    <row r="402" spans="2:14" x14ac:dyDescent="0.2">
      <c r="B402" t="s">
        <v>183</v>
      </c>
      <c r="C402" t="s">
        <v>286</v>
      </c>
      <c r="D402" s="19">
        <v>36039.660000000003</v>
      </c>
      <c r="E402" s="19">
        <v>49410.03</v>
      </c>
      <c r="F402" s="19">
        <v>35292.39</v>
      </c>
      <c r="G402">
        <v>43</v>
      </c>
      <c r="H402">
        <v>44</v>
      </c>
      <c r="I402">
        <v>43</v>
      </c>
      <c r="J402" t="s">
        <v>289</v>
      </c>
      <c r="K402" s="19">
        <v>1549705.29</v>
      </c>
      <c r="L402" s="19">
        <v>2174041.4900000002</v>
      </c>
      <c r="M402" s="19">
        <v>1517572.57</v>
      </c>
      <c r="N402" s="19">
        <v>12737534.390000001</v>
      </c>
    </row>
    <row r="403" spans="2:14" x14ac:dyDescent="0.2">
      <c r="B403" t="s">
        <v>183</v>
      </c>
      <c r="C403" t="s">
        <v>286</v>
      </c>
      <c r="D403" s="19">
        <v>48351.99</v>
      </c>
      <c r="E403" s="19">
        <v>31214.49</v>
      </c>
      <c r="F403" s="19">
        <v>33186.449999999997</v>
      </c>
      <c r="G403">
        <v>3</v>
      </c>
      <c r="H403">
        <v>3</v>
      </c>
      <c r="I403">
        <v>3</v>
      </c>
      <c r="J403" t="s">
        <v>293</v>
      </c>
      <c r="K403" s="19">
        <v>145055.97</v>
      </c>
      <c r="L403" s="19">
        <v>93643.46</v>
      </c>
      <c r="M403" s="19">
        <v>99559.360000000001</v>
      </c>
      <c r="N403" s="19">
        <v>766626.85</v>
      </c>
    </row>
    <row r="404" spans="2:14" x14ac:dyDescent="0.2">
      <c r="B404" t="s">
        <v>184</v>
      </c>
      <c r="C404" t="s">
        <v>286</v>
      </c>
      <c r="D404" s="19">
        <v>0</v>
      </c>
      <c r="E404" s="19">
        <v>0</v>
      </c>
      <c r="F404" s="19">
        <v>0</v>
      </c>
      <c r="G404">
        <v>0</v>
      </c>
      <c r="H404">
        <v>0</v>
      </c>
      <c r="I404">
        <v>0</v>
      </c>
      <c r="J404" t="s">
        <v>289</v>
      </c>
      <c r="K404" s="19">
        <v>0</v>
      </c>
      <c r="L404" s="19">
        <v>0</v>
      </c>
      <c r="M404" s="19">
        <v>0</v>
      </c>
      <c r="N404" s="19">
        <v>1918.15</v>
      </c>
    </row>
    <row r="405" spans="2:14" x14ac:dyDescent="0.2">
      <c r="B405" t="s">
        <v>184</v>
      </c>
      <c r="C405" t="s">
        <v>286</v>
      </c>
      <c r="D405" s="19">
        <v>35210.949999999997</v>
      </c>
      <c r="E405" s="19">
        <v>36791.879999999997</v>
      </c>
      <c r="F405" s="19">
        <v>37325.43</v>
      </c>
      <c r="G405">
        <v>2</v>
      </c>
      <c r="H405">
        <v>1</v>
      </c>
      <c r="I405">
        <v>1</v>
      </c>
      <c r="J405" t="s">
        <v>292</v>
      </c>
      <c r="K405" s="19">
        <v>70421.899999999994</v>
      </c>
      <c r="L405" s="19">
        <v>36791.879999999997</v>
      </c>
      <c r="M405" s="19">
        <v>37325.43</v>
      </c>
      <c r="N405" s="19">
        <v>468575.05</v>
      </c>
    </row>
    <row r="406" spans="2:14" x14ac:dyDescent="0.2">
      <c r="B406" t="s">
        <v>185</v>
      </c>
      <c r="C406" t="s">
        <v>286</v>
      </c>
      <c r="D406" s="19">
        <v>53270.25</v>
      </c>
      <c r="E406" s="19">
        <v>50551.4</v>
      </c>
      <c r="F406" s="19">
        <v>42770.83</v>
      </c>
      <c r="G406">
        <v>80</v>
      </c>
      <c r="H406">
        <v>80</v>
      </c>
      <c r="I406">
        <v>79</v>
      </c>
      <c r="J406" t="s">
        <v>289</v>
      </c>
      <c r="K406" s="19">
        <v>4261620.26</v>
      </c>
      <c r="L406" s="19">
        <v>4044111.61</v>
      </c>
      <c r="M406" s="19">
        <v>3378895.5</v>
      </c>
      <c r="N406" s="19">
        <v>29522580.579999998</v>
      </c>
    </row>
    <row r="407" spans="2:14" x14ac:dyDescent="0.2">
      <c r="B407" t="s">
        <v>185</v>
      </c>
      <c r="C407" t="s">
        <v>286</v>
      </c>
      <c r="D407" s="19">
        <v>34081.699999999997</v>
      </c>
      <c r="E407" s="19">
        <v>34081.699999999997</v>
      </c>
      <c r="F407" s="19">
        <v>40833.14</v>
      </c>
      <c r="G407">
        <v>1</v>
      </c>
      <c r="H407">
        <v>1</v>
      </c>
      <c r="I407">
        <v>1</v>
      </c>
      <c r="J407" t="s">
        <v>293</v>
      </c>
      <c r="K407" s="19">
        <v>34081.699999999997</v>
      </c>
      <c r="L407" s="19">
        <v>34081.699999999997</v>
      </c>
      <c r="M407" s="19">
        <v>40833.14</v>
      </c>
      <c r="N407" s="19">
        <v>379416.2</v>
      </c>
    </row>
    <row r="408" spans="2:14" x14ac:dyDescent="0.2">
      <c r="B408" t="s">
        <v>186</v>
      </c>
      <c r="C408" t="s">
        <v>286</v>
      </c>
      <c r="D408" s="19">
        <v>9504.66</v>
      </c>
      <c r="E408" s="19">
        <v>9504.66</v>
      </c>
      <c r="F408" s="19">
        <v>0</v>
      </c>
      <c r="G408">
        <v>1</v>
      </c>
      <c r="H408">
        <v>1</v>
      </c>
      <c r="I408">
        <v>0</v>
      </c>
      <c r="J408" t="s">
        <v>288</v>
      </c>
      <c r="K408" s="19">
        <v>9504.66</v>
      </c>
      <c r="L408" s="19">
        <v>9504.66</v>
      </c>
      <c r="M408" s="19">
        <v>0</v>
      </c>
      <c r="N408" s="19">
        <v>68612.67</v>
      </c>
    </row>
    <row r="409" spans="2:14" x14ac:dyDescent="0.2">
      <c r="B409" t="s">
        <v>187</v>
      </c>
      <c r="C409" t="s">
        <v>286</v>
      </c>
      <c r="D409" s="19">
        <v>10350.56</v>
      </c>
      <c r="E409" s="19">
        <v>10350.56</v>
      </c>
      <c r="F409" s="19">
        <v>10728.11</v>
      </c>
      <c r="G409">
        <v>1</v>
      </c>
      <c r="H409">
        <v>1</v>
      </c>
      <c r="I409">
        <v>1</v>
      </c>
      <c r="J409" t="s">
        <v>289</v>
      </c>
      <c r="K409" s="19">
        <v>10350.56</v>
      </c>
      <c r="L409" s="19">
        <v>10350.56</v>
      </c>
      <c r="M409" s="19">
        <v>10728.11</v>
      </c>
      <c r="N409" s="19">
        <v>77237.14</v>
      </c>
    </row>
    <row r="410" spans="2:14" x14ac:dyDescent="0.2">
      <c r="B410" t="s">
        <v>188</v>
      </c>
      <c r="C410" t="s">
        <v>286</v>
      </c>
      <c r="D410" s="19">
        <v>17754.54</v>
      </c>
      <c r="E410" s="19">
        <v>17906.12</v>
      </c>
      <c r="F410" s="19">
        <v>18761.98</v>
      </c>
      <c r="G410">
        <v>1</v>
      </c>
      <c r="H410">
        <v>1</v>
      </c>
      <c r="I410">
        <v>1</v>
      </c>
      <c r="J410" t="s">
        <v>289</v>
      </c>
      <c r="K410" s="19">
        <v>17754.54</v>
      </c>
      <c r="L410" s="19">
        <v>17906.12</v>
      </c>
      <c r="M410" s="19">
        <v>18761.98</v>
      </c>
      <c r="N410" s="19">
        <v>120415.28</v>
      </c>
    </row>
    <row r="411" spans="2:14" x14ac:dyDescent="0.2">
      <c r="B411" t="s">
        <v>189</v>
      </c>
      <c r="C411" t="s">
        <v>286</v>
      </c>
      <c r="D411" s="19">
        <v>15195.1</v>
      </c>
      <c r="E411" s="19">
        <v>15195.1</v>
      </c>
      <c r="F411" s="19">
        <v>16742.88</v>
      </c>
      <c r="G411">
        <v>1</v>
      </c>
      <c r="H411">
        <v>1</v>
      </c>
      <c r="I411">
        <v>2</v>
      </c>
      <c r="J411" t="s">
        <v>288</v>
      </c>
      <c r="K411" s="19">
        <v>15195.1</v>
      </c>
      <c r="L411" s="19">
        <v>15195.1</v>
      </c>
      <c r="M411" s="19">
        <v>33485.75</v>
      </c>
      <c r="N411" s="19">
        <v>153727.91</v>
      </c>
    </row>
    <row r="412" spans="2:14" x14ac:dyDescent="0.2">
      <c r="B412" t="s">
        <v>190</v>
      </c>
      <c r="C412" t="s">
        <v>286</v>
      </c>
      <c r="D412" s="19">
        <v>12117.9</v>
      </c>
      <c r="E412" s="19">
        <v>14238.45</v>
      </c>
      <c r="F412" s="19">
        <v>14731.27</v>
      </c>
      <c r="G412">
        <v>6</v>
      </c>
      <c r="H412">
        <v>5</v>
      </c>
      <c r="I412">
        <v>5</v>
      </c>
      <c r="J412" t="s">
        <v>289</v>
      </c>
      <c r="K412" s="19">
        <v>72707.39</v>
      </c>
      <c r="L412" s="19">
        <v>71192.259999999995</v>
      </c>
      <c r="M412" s="19">
        <v>73656.37</v>
      </c>
      <c r="N412" s="19">
        <v>574686.47</v>
      </c>
    </row>
    <row r="413" spans="2:14" x14ac:dyDescent="0.2">
      <c r="B413" t="s">
        <v>191</v>
      </c>
      <c r="C413" t="s">
        <v>286</v>
      </c>
      <c r="D413" s="19">
        <v>15752.14</v>
      </c>
      <c r="E413" s="19">
        <v>15972.76</v>
      </c>
      <c r="F413" s="19">
        <v>17391.18</v>
      </c>
      <c r="G413">
        <v>1</v>
      </c>
      <c r="H413">
        <v>1</v>
      </c>
      <c r="I413">
        <v>1</v>
      </c>
      <c r="J413" t="s">
        <v>291</v>
      </c>
      <c r="K413" s="19">
        <v>15752.14</v>
      </c>
      <c r="L413" s="19">
        <v>15972.76</v>
      </c>
      <c r="M413" s="19">
        <v>17391.18</v>
      </c>
      <c r="N413" s="19">
        <v>119523.61</v>
      </c>
    </row>
    <row r="414" spans="2:14" x14ac:dyDescent="0.2">
      <c r="B414" t="s">
        <v>191</v>
      </c>
      <c r="C414" t="s">
        <v>286</v>
      </c>
      <c r="D414" s="19">
        <v>21046.74</v>
      </c>
      <c r="E414" s="19">
        <v>21046.74</v>
      </c>
      <c r="F414" s="19">
        <v>23418.080000000002</v>
      </c>
      <c r="G414">
        <v>1</v>
      </c>
      <c r="H414">
        <v>1</v>
      </c>
      <c r="I414">
        <v>1</v>
      </c>
      <c r="J414" t="s">
        <v>294</v>
      </c>
      <c r="K414" s="19">
        <v>21046.74</v>
      </c>
      <c r="L414" s="19">
        <v>21046.74</v>
      </c>
      <c r="M414" s="19">
        <v>23418.080000000002</v>
      </c>
      <c r="N414" s="19">
        <v>161670.22</v>
      </c>
    </row>
    <row r="415" spans="2:14" x14ac:dyDescent="0.2">
      <c r="B415" t="s">
        <v>191</v>
      </c>
      <c r="C415" t="s">
        <v>286</v>
      </c>
      <c r="D415" s="19">
        <v>15090.32</v>
      </c>
      <c r="E415" s="19">
        <v>15090.32</v>
      </c>
      <c r="F415" s="19">
        <v>15291.85</v>
      </c>
      <c r="G415">
        <v>1</v>
      </c>
      <c r="H415">
        <v>1</v>
      </c>
      <c r="I415">
        <v>1</v>
      </c>
      <c r="J415" t="s">
        <v>295</v>
      </c>
      <c r="K415" s="19">
        <v>15090.32</v>
      </c>
      <c r="L415" s="19">
        <v>15090.32</v>
      </c>
      <c r="M415" s="19">
        <v>15291.85</v>
      </c>
      <c r="N415" s="19">
        <v>113735.77</v>
      </c>
    </row>
    <row r="416" spans="2:14" x14ac:dyDescent="0.2">
      <c r="B416" t="s">
        <v>191</v>
      </c>
      <c r="C416" t="s">
        <v>286</v>
      </c>
      <c r="D416" s="19">
        <v>19827.75</v>
      </c>
      <c r="E416" s="19">
        <v>14980.02</v>
      </c>
      <c r="F416" s="19">
        <v>17406.810000000001</v>
      </c>
      <c r="G416">
        <v>3</v>
      </c>
      <c r="H416">
        <v>2</v>
      </c>
      <c r="I416">
        <v>2</v>
      </c>
      <c r="J416" t="s">
        <v>296</v>
      </c>
      <c r="K416" s="19">
        <v>59483.24</v>
      </c>
      <c r="L416" s="19">
        <v>29960.04</v>
      </c>
      <c r="M416" s="19">
        <v>34813.620000000003</v>
      </c>
      <c r="N416" s="19">
        <v>357447.9</v>
      </c>
    </row>
    <row r="417" spans="2:14" x14ac:dyDescent="0.2">
      <c r="B417" t="s">
        <v>191</v>
      </c>
      <c r="C417" t="s">
        <v>286</v>
      </c>
      <c r="D417" s="19">
        <v>15972.76</v>
      </c>
      <c r="E417" s="19">
        <v>15972.76</v>
      </c>
      <c r="F417" s="19">
        <v>16765.18</v>
      </c>
      <c r="G417">
        <v>2</v>
      </c>
      <c r="H417">
        <v>2</v>
      </c>
      <c r="I417">
        <v>2</v>
      </c>
      <c r="J417" t="s">
        <v>297</v>
      </c>
      <c r="K417" s="19">
        <v>31945.52</v>
      </c>
      <c r="L417" s="19">
        <v>31945.52</v>
      </c>
      <c r="M417" s="19">
        <v>33530.36</v>
      </c>
      <c r="N417" s="19">
        <v>178193</v>
      </c>
    </row>
    <row r="418" spans="2:14" x14ac:dyDescent="0.2">
      <c r="B418" t="s">
        <v>191</v>
      </c>
      <c r="C418" t="s">
        <v>286</v>
      </c>
      <c r="D418" s="19">
        <v>14428.5</v>
      </c>
      <c r="E418" s="19">
        <v>14428.5</v>
      </c>
      <c r="F418" s="19">
        <v>15647.11</v>
      </c>
      <c r="G418">
        <v>2</v>
      </c>
      <c r="H418">
        <v>2</v>
      </c>
      <c r="I418">
        <v>2</v>
      </c>
      <c r="J418" t="s">
        <v>299</v>
      </c>
      <c r="K418" s="19">
        <v>28857</v>
      </c>
      <c r="L418" s="19">
        <v>28857</v>
      </c>
      <c r="M418" s="19">
        <v>31294.21</v>
      </c>
      <c r="N418" s="19">
        <v>228290.95</v>
      </c>
    </row>
    <row r="419" spans="2:14" x14ac:dyDescent="0.2">
      <c r="B419" t="s">
        <v>191</v>
      </c>
      <c r="C419" t="s">
        <v>286</v>
      </c>
      <c r="D419" s="19">
        <v>17266.09</v>
      </c>
      <c r="E419" s="19">
        <v>21060.36</v>
      </c>
      <c r="F419" s="19">
        <v>25150.48</v>
      </c>
      <c r="G419">
        <v>8</v>
      </c>
      <c r="H419">
        <v>8</v>
      </c>
      <c r="I419">
        <v>8</v>
      </c>
      <c r="J419" t="s">
        <v>300</v>
      </c>
      <c r="K419" s="19">
        <v>138128.74</v>
      </c>
      <c r="L419" s="19">
        <v>168482.89</v>
      </c>
      <c r="M419" s="19">
        <v>201203.87</v>
      </c>
      <c r="N419" s="19">
        <v>1156693.44</v>
      </c>
    </row>
    <row r="420" spans="2:14" x14ac:dyDescent="0.2">
      <c r="B420" t="s">
        <v>191</v>
      </c>
      <c r="C420" t="s">
        <v>286</v>
      </c>
      <c r="D420" s="19">
        <v>36962.400000000001</v>
      </c>
      <c r="E420" s="19">
        <v>15090.32</v>
      </c>
      <c r="F420" s="19">
        <v>13410.29</v>
      </c>
      <c r="G420">
        <v>2</v>
      </c>
      <c r="H420">
        <v>2</v>
      </c>
      <c r="I420">
        <v>2</v>
      </c>
      <c r="J420" t="s">
        <v>301</v>
      </c>
      <c r="K420" s="19">
        <v>73924.800000000003</v>
      </c>
      <c r="L420" s="19">
        <v>30180.639999999999</v>
      </c>
      <c r="M420" s="19">
        <v>26820.58</v>
      </c>
      <c r="N420" s="19">
        <v>215518.51</v>
      </c>
    </row>
    <row r="421" spans="2:14" x14ac:dyDescent="0.2">
      <c r="B421" t="s">
        <v>192</v>
      </c>
      <c r="C421" t="s">
        <v>286</v>
      </c>
      <c r="D421" s="19">
        <v>18867.240000000002</v>
      </c>
      <c r="E421" s="19">
        <v>18477.86</v>
      </c>
      <c r="F421" s="19">
        <v>19310.13</v>
      </c>
      <c r="G421">
        <v>91</v>
      </c>
      <c r="H421">
        <v>92</v>
      </c>
      <c r="I421">
        <v>90</v>
      </c>
      <c r="J421" t="s">
        <v>289</v>
      </c>
      <c r="K421" s="19">
        <v>1716918.94</v>
      </c>
      <c r="L421" s="19">
        <v>1699963.05</v>
      </c>
      <c r="M421" s="19">
        <v>1737911.89</v>
      </c>
      <c r="N421" s="19">
        <v>12313370.470000001</v>
      </c>
    </row>
    <row r="422" spans="2:14" x14ac:dyDescent="0.2">
      <c r="B422" t="s">
        <v>193</v>
      </c>
      <c r="C422" t="s">
        <v>286</v>
      </c>
      <c r="D422" s="19">
        <v>47930.38</v>
      </c>
      <c r="E422" s="19">
        <v>48114.81</v>
      </c>
      <c r="F422" s="19">
        <v>48432.85</v>
      </c>
      <c r="G422">
        <v>1</v>
      </c>
      <c r="H422">
        <v>1</v>
      </c>
      <c r="I422">
        <v>1</v>
      </c>
      <c r="J422" t="s">
        <v>288</v>
      </c>
      <c r="K422" s="19">
        <v>47930.38</v>
      </c>
      <c r="L422" s="19">
        <v>48114.81</v>
      </c>
      <c r="M422" s="19">
        <v>48432.85</v>
      </c>
      <c r="N422" s="19">
        <v>330251.61</v>
      </c>
    </row>
    <row r="423" spans="2:14" x14ac:dyDescent="0.2">
      <c r="B423" t="s">
        <v>193</v>
      </c>
      <c r="C423" t="s">
        <v>286</v>
      </c>
      <c r="D423" s="19">
        <v>18607.82</v>
      </c>
      <c r="E423" s="19">
        <v>18607.82</v>
      </c>
      <c r="F423" s="19">
        <v>20729.2</v>
      </c>
      <c r="G423">
        <v>2</v>
      </c>
      <c r="H423">
        <v>2</v>
      </c>
      <c r="I423">
        <v>2</v>
      </c>
      <c r="J423" t="s">
        <v>290</v>
      </c>
      <c r="K423" s="19">
        <v>37215.64</v>
      </c>
      <c r="L423" s="19">
        <v>37215.64</v>
      </c>
      <c r="M423" s="19">
        <v>41458.39</v>
      </c>
      <c r="N423" s="19">
        <v>285805.28999999998</v>
      </c>
    </row>
    <row r="424" spans="2:14" x14ac:dyDescent="0.2">
      <c r="B424" t="s">
        <v>193</v>
      </c>
      <c r="C424" t="s">
        <v>286</v>
      </c>
      <c r="D424" s="19">
        <v>20799.95</v>
      </c>
      <c r="E424" s="19">
        <v>20799.95</v>
      </c>
      <c r="F424" s="19">
        <v>21739.64</v>
      </c>
      <c r="G424">
        <v>8</v>
      </c>
      <c r="H424">
        <v>8</v>
      </c>
      <c r="I424">
        <v>8</v>
      </c>
      <c r="J424" t="s">
        <v>295</v>
      </c>
      <c r="K424" s="19">
        <v>166399.62</v>
      </c>
      <c r="L424" s="19">
        <v>166399.62</v>
      </c>
      <c r="M424" s="19">
        <v>173917.11</v>
      </c>
      <c r="N424" s="19">
        <v>1242395.3</v>
      </c>
    </row>
    <row r="425" spans="2:14" x14ac:dyDescent="0.2">
      <c r="B425" t="s">
        <v>193</v>
      </c>
      <c r="C425" t="s">
        <v>286</v>
      </c>
      <c r="D425" s="19">
        <v>18546.88</v>
      </c>
      <c r="E425" s="19">
        <v>18546.88</v>
      </c>
      <c r="F425" s="19">
        <v>18800.29</v>
      </c>
      <c r="G425">
        <v>1</v>
      </c>
      <c r="H425">
        <v>1</v>
      </c>
      <c r="I425">
        <v>1</v>
      </c>
      <c r="J425" t="s">
        <v>296</v>
      </c>
      <c r="K425" s="19">
        <v>18546.88</v>
      </c>
      <c r="L425" s="19">
        <v>18546.88</v>
      </c>
      <c r="M425" s="19">
        <v>18800.29</v>
      </c>
      <c r="N425" s="19">
        <v>140060.29</v>
      </c>
    </row>
    <row r="426" spans="2:14" x14ac:dyDescent="0.2">
      <c r="B426" t="s">
        <v>193</v>
      </c>
      <c r="C426" t="s">
        <v>286</v>
      </c>
      <c r="D426" s="19">
        <v>16840.48</v>
      </c>
      <c r="E426" s="19">
        <v>16840.48</v>
      </c>
      <c r="F426" s="19">
        <v>17314.64</v>
      </c>
      <c r="G426">
        <v>1</v>
      </c>
      <c r="H426">
        <v>1</v>
      </c>
      <c r="I426">
        <v>2</v>
      </c>
      <c r="J426" t="s">
        <v>297</v>
      </c>
      <c r="K426" s="19">
        <v>16840.48</v>
      </c>
      <c r="L426" s="19">
        <v>16840.48</v>
      </c>
      <c r="M426" s="19">
        <v>34629.269999999997</v>
      </c>
      <c r="N426" s="19">
        <v>141476.48000000001</v>
      </c>
    </row>
    <row r="427" spans="2:14" x14ac:dyDescent="0.2">
      <c r="B427" t="s">
        <v>193</v>
      </c>
      <c r="C427" t="s">
        <v>286</v>
      </c>
      <c r="D427" s="19">
        <v>17455.810000000001</v>
      </c>
      <c r="E427" s="19">
        <v>17455.810000000001</v>
      </c>
      <c r="F427" s="19">
        <v>18408.77</v>
      </c>
      <c r="G427">
        <v>11</v>
      </c>
      <c r="H427">
        <v>11</v>
      </c>
      <c r="I427">
        <v>11</v>
      </c>
      <c r="J427" t="s">
        <v>299</v>
      </c>
      <c r="K427" s="19">
        <v>192013.94</v>
      </c>
      <c r="L427" s="19">
        <v>192013.94</v>
      </c>
      <c r="M427" s="19">
        <v>202496.46</v>
      </c>
      <c r="N427" s="19">
        <v>1427820.87</v>
      </c>
    </row>
    <row r="428" spans="2:14" x14ac:dyDescent="0.2">
      <c r="B428" t="s">
        <v>193</v>
      </c>
      <c r="C428" t="s">
        <v>286</v>
      </c>
      <c r="D428" s="19">
        <v>24544.67</v>
      </c>
      <c r="E428" s="19">
        <v>24593.85</v>
      </c>
      <c r="F428" s="19">
        <v>24810.74</v>
      </c>
      <c r="G428">
        <v>3</v>
      </c>
      <c r="H428">
        <v>3</v>
      </c>
      <c r="I428">
        <v>3</v>
      </c>
      <c r="J428" t="s">
        <v>300</v>
      </c>
      <c r="K428" s="19">
        <v>73634.02</v>
      </c>
      <c r="L428" s="19">
        <v>73781.56</v>
      </c>
      <c r="M428" s="19">
        <v>74432.210000000006</v>
      </c>
      <c r="N428" s="19">
        <v>536602.80000000005</v>
      </c>
    </row>
    <row r="429" spans="2:14" x14ac:dyDescent="0.2">
      <c r="B429" t="s">
        <v>193</v>
      </c>
      <c r="C429" t="s">
        <v>286</v>
      </c>
      <c r="D429" s="19">
        <v>16027.93</v>
      </c>
      <c r="E429" s="19">
        <v>16027.93</v>
      </c>
      <c r="F429" s="19">
        <v>17201.330000000002</v>
      </c>
      <c r="G429">
        <v>3</v>
      </c>
      <c r="H429">
        <v>3</v>
      </c>
      <c r="I429">
        <v>3</v>
      </c>
      <c r="J429" t="s">
        <v>301</v>
      </c>
      <c r="K429" s="19">
        <v>48083.78</v>
      </c>
      <c r="L429" s="19">
        <v>48083.78</v>
      </c>
      <c r="M429" s="19">
        <v>51603.99</v>
      </c>
      <c r="N429" s="19">
        <v>364054.36</v>
      </c>
    </row>
    <row r="430" spans="2:14" x14ac:dyDescent="0.2">
      <c r="B430" t="s">
        <v>193</v>
      </c>
      <c r="C430" t="s">
        <v>286</v>
      </c>
      <c r="D430" s="19">
        <v>19521.96</v>
      </c>
      <c r="E430" s="19">
        <v>19521.96</v>
      </c>
      <c r="F430" s="19">
        <v>19790.73</v>
      </c>
      <c r="G430">
        <v>1</v>
      </c>
      <c r="H430">
        <v>1</v>
      </c>
      <c r="I430">
        <v>1</v>
      </c>
      <c r="J430" t="s">
        <v>306</v>
      </c>
      <c r="K430" s="19">
        <v>19521.96</v>
      </c>
      <c r="L430" s="19">
        <v>19521.96</v>
      </c>
      <c r="M430" s="19">
        <v>19790.73</v>
      </c>
      <c r="N430" s="19">
        <v>148162.54</v>
      </c>
    </row>
    <row r="431" spans="2:14" x14ac:dyDescent="0.2">
      <c r="B431" t="s">
        <v>193</v>
      </c>
      <c r="C431" t="s">
        <v>286</v>
      </c>
      <c r="D431" s="19">
        <v>46027.21</v>
      </c>
      <c r="E431" s="19">
        <v>18230.21</v>
      </c>
      <c r="F431" s="19">
        <v>18635.68</v>
      </c>
      <c r="G431">
        <v>19</v>
      </c>
      <c r="H431">
        <v>19</v>
      </c>
      <c r="I431">
        <v>19</v>
      </c>
      <c r="J431" t="s">
        <v>302</v>
      </c>
      <c r="K431" s="19">
        <v>874517.02</v>
      </c>
      <c r="L431" s="19">
        <v>346374</v>
      </c>
      <c r="M431" s="19">
        <v>354077.96</v>
      </c>
      <c r="N431" s="19">
        <v>2270714.3199999998</v>
      </c>
    </row>
    <row r="432" spans="2:14" x14ac:dyDescent="0.2">
      <c r="B432" t="s">
        <v>194</v>
      </c>
      <c r="C432" t="s">
        <v>286</v>
      </c>
      <c r="D432" s="19">
        <v>20269.73</v>
      </c>
      <c r="E432" s="19">
        <v>20310.560000000001</v>
      </c>
      <c r="F432" s="19">
        <v>21991.51</v>
      </c>
      <c r="G432">
        <v>61</v>
      </c>
      <c r="H432">
        <v>59</v>
      </c>
      <c r="I432">
        <v>57</v>
      </c>
      <c r="J432" t="s">
        <v>289</v>
      </c>
      <c r="K432" s="19">
        <v>1236453.28</v>
      </c>
      <c r="L432" s="19">
        <v>1198323.19</v>
      </c>
      <c r="M432" s="19">
        <v>1253516.29</v>
      </c>
      <c r="N432" s="19">
        <v>9119574.6500000004</v>
      </c>
    </row>
    <row r="433" spans="2:14" x14ac:dyDescent="0.2">
      <c r="B433" t="s">
        <v>195</v>
      </c>
      <c r="C433" t="s">
        <v>286</v>
      </c>
      <c r="D433" s="19">
        <v>20311.36</v>
      </c>
      <c r="E433" s="19">
        <v>20474.11</v>
      </c>
      <c r="F433" s="19">
        <v>23002.2</v>
      </c>
      <c r="G433">
        <v>1</v>
      </c>
      <c r="H433">
        <v>1</v>
      </c>
      <c r="I433">
        <v>1</v>
      </c>
      <c r="J433" t="s">
        <v>288</v>
      </c>
      <c r="K433" s="19">
        <v>20311.36</v>
      </c>
      <c r="L433" s="19">
        <v>20474.11</v>
      </c>
      <c r="M433" s="19">
        <v>23002.2</v>
      </c>
      <c r="N433" s="19">
        <v>157609.59</v>
      </c>
    </row>
    <row r="434" spans="2:14" x14ac:dyDescent="0.2">
      <c r="B434" t="s">
        <v>195</v>
      </c>
      <c r="C434" t="s">
        <v>286</v>
      </c>
      <c r="D434" s="19">
        <v>24423.22</v>
      </c>
      <c r="E434" s="19">
        <v>24423.22</v>
      </c>
      <c r="F434" s="19">
        <v>28519.4</v>
      </c>
      <c r="G434">
        <v>1</v>
      </c>
      <c r="H434">
        <v>1</v>
      </c>
      <c r="I434">
        <v>1</v>
      </c>
      <c r="J434" t="s">
        <v>290</v>
      </c>
      <c r="K434" s="19">
        <v>24423.22</v>
      </c>
      <c r="L434" s="19">
        <v>24423.22</v>
      </c>
      <c r="M434" s="19">
        <v>28519.4</v>
      </c>
      <c r="N434" s="19">
        <v>186726.89</v>
      </c>
    </row>
    <row r="435" spans="2:14" x14ac:dyDescent="0.2">
      <c r="B435" t="s">
        <v>195</v>
      </c>
      <c r="C435" t="s">
        <v>286</v>
      </c>
      <c r="D435" s="19">
        <v>24949.759999999998</v>
      </c>
      <c r="E435" s="19">
        <v>24949.759999999998</v>
      </c>
      <c r="F435" s="19">
        <v>25315.02</v>
      </c>
      <c r="G435">
        <v>1</v>
      </c>
      <c r="H435">
        <v>1</v>
      </c>
      <c r="I435">
        <v>1</v>
      </c>
      <c r="J435" t="s">
        <v>307</v>
      </c>
      <c r="K435" s="19">
        <v>24949.759999999998</v>
      </c>
      <c r="L435" s="19">
        <v>24949.759999999998</v>
      </c>
      <c r="M435" s="19">
        <v>25315.02</v>
      </c>
      <c r="N435" s="19">
        <v>190537.45</v>
      </c>
    </row>
    <row r="436" spans="2:14" x14ac:dyDescent="0.2">
      <c r="B436" t="s">
        <v>195</v>
      </c>
      <c r="C436" t="s">
        <v>286</v>
      </c>
      <c r="D436" s="19">
        <v>19514.72</v>
      </c>
      <c r="E436" s="19">
        <v>19514.72</v>
      </c>
      <c r="F436" s="19">
        <v>20360.919999999998</v>
      </c>
      <c r="G436">
        <v>3</v>
      </c>
      <c r="H436">
        <v>3</v>
      </c>
      <c r="I436">
        <v>3</v>
      </c>
      <c r="J436" t="s">
        <v>296</v>
      </c>
      <c r="K436" s="19">
        <v>58544.160000000003</v>
      </c>
      <c r="L436" s="19">
        <v>58544.160000000003</v>
      </c>
      <c r="M436" s="19">
        <v>61082.77</v>
      </c>
      <c r="N436" s="19">
        <v>461842.54</v>
      </c>
    </row>
    <row r="437" spans="2:14" x14ac:dyDescent="0.2">
      <c r="B437" t="s">
        <v>195</v>
      </c>
      <c r="C437" t="s">
        <v>286</v>
      </c>
      <c r="D437" s="19">
        <v>19514.72</v>
      </c>
      <c r="E437" s="19">
        <v>19514.72</v>
      </c>
      <c r="F437" s="19">
        <v>19781.59</v>
      </c>
      <c r="G437">
        <v>1</v>
      </c>
      <c r="H437">
        <v>1</v>
      </c>
      <c r="I437">
        <v>1</v>
      </c>
      <c r="J437" t="s">
        <v>297</v>
      </c>
      <c r="K437" s="19">
        <v>19514.72</v>
      </c>
      <c r="L437" s="19">
        <v>19514.72</v>
      </c>
      <c r="M437" s="19">
        <v>19781.59</v>
      </c>
      <c r="N437" s="19">
        <v>143467.16</v>
      </c>
    </row>
    <row r="438" spans="2:14" x14ac:dyDescent="0.2">
      <c r="B438" t="s">
        <v>195</v>
      </c>
      <c r="C438" t="s">
        <v>286</v>
      </c>
      <c r="D438" s="19">
        <v>28340.87</v>
      </c>
      <c r="E438" s="19">
        <v>25403.73</v>
      </c>
      <c r="F438" s="19">
        <v>25547.759999999998</v>
      </c>
      <c r="G438">
        <v>2</v>
      </c>
      <c r="H438">
        <v>2</v>
      </c>
      <c r="I438">
        <v>2</v>
      </c>
      <c r="J438" t="s">
        <v>299</v>
      </c>
      <c r="K438" s="19">
        <v>56681.73</v>
      </c>
      <c r="L438" s="19">
        <v>50807.46</v>
      </c>
      <c r="M438" s="19">
        <v>51095.51</v>
      </c>
      <c r="N438" s="19">
        <v>409207.7</v>
      </c>
    </row>
    <row r="439" spans="2:14" x14ac:dyDescent="0.2">
      <c r="B439" t="s">
        <v>195</v>
      </c>
      <c r="C439" t="s">
        <v>286</v>
      </c>
      <c r="D439" s="19">
        <v>64508.74</v>
      </c>
      <c r="E439" s="19">
        <v>64508.74</v>
      </c>
      <c r="F439" s="19">
        <v>64636.91</v>
      </c>
      <c r="G439">
        <v>1</v>
      </c>
      <c r="H439">
        <v>1</v>
      </c>
      <c r="I439">
        <v>1</v>
      </c>
      <c r="J439" t="s">
        <v>300</v>
      </c>
      <c r="K439" s="19">
        <v>64508.74</v>
      </c>
      <c r="L439" s="19">
        <v>64508.74</v>
      </c>
      <c r="M439" s="19">
        <v>64636.91</v>
      </c>
      <c r="N439" s="19">
        <v>430312.39</v>
      </c>
    </row>
    <row r="440" spans="2:14" x14ac:dyDescent="0.2">
      <c r="B440" t="s">
        <v>196</v>
      </c>
      <c r="C440" t="s">
        <v>286</v>
      </c>
      <c r="D440" s="19">
        <v>23442.85</v>
      </c>
      <c r="E440" s="19">
        <v>21942.67</v>
      </c>
      <c r="F440" s="19">
        <v>23885.98</v>
      </c>
      <c r="G440">
        <v>41</v>
      </c>
      <c r="H440">
        <v>41</v>
      </c>
      <c r="I440">
        <v>40</v>
      </c>
      <c r="J440" t="s">
        <v>289</v>
      </c>
      <c r="K440" s="19">
        <v>961157.02</v>
      </c>
      <c r="L440" s="19">
        <v>899649.64</v>
      </c>
      <c r="M440" s="19">
        <v>955439.39</v>
      </c>
      <c r="N440" s="19">
        <v>7673820.9400000004</v>
      </c>
    </row>
    <row r="441" spans="2:14" x14ac:dyDescent="0.2">
      <c r="B441" t="s">
        <v>197</v>
      </c>
      <c r="C441" t="s">
        <v>286</v>
      </c>
      <c r="D441" s="19">
        <v>40610.639999999999</v>
      </c>
      <c r="E441" s="19">
        <v>41055.96</v>
      </c>
      <c r="F441" s="19">
        <v>41245.339999999997</v>
      </c>
      <c r="G441">
        <v>1</v>
      </c>
      <c r="H441">
        <v>1</v>
      </c>
      <c r="I441">
        <v>1</v>
      </c>
      <c r="J441" t="s">
        <v>288</v>
      </c>
      <c r="K441" s="19">
        <v>40610.639999999999</v>
      </c>
      <c r="L441" s="19">
        <v>41055.96</v>
      </c>
      <c r="M441" s="19">
        <v>41245.339999999997</v>
      </c>
      <c r="N441" s="19">
        <v>298665.58</v>
      </c>
    </row>
    <row r="442" spans="2:14" x14ac:dyDescent="0.2">
      <c r="B442" t="s">
        <v>197</v>
      </c>
      <c r="C442" t="s">
        <v>286</v>
      </c>
      <c r="D442" s="19">
        <v>15236.2</v>
      </c>
      <c r="E442" s="19">
        <v>21214.66</v>
      </c>
      <c r="F442" s="19">
        <v>22713.02</v>
      </c>
      <c r="G442">
        <v>3</v>
      </c>
      <c r="H442">
        <v>2</v>
      </c>
      <c r="I442">
        <v>2</v>
      </c>
      <c r="J442" t="s">
        <v>296</v>
      </c>
      <c r="K442" s="19">
        <v>45708.61</v>
      </c>
      <c r="L442" s="19">
        <v>42429.32</v>
      </c>
      <c r="M442" s="19">
        <v>45426.04</v>
      </c>
      <c r="N442" s="19">
        <v>456949.15</v>
      </c>
    </row>
    <row r="443" spans="2:14" x14ac:dyDescent="0.2">
      <c r="B443" t="s">
        <v>197</v>
      </c>
      <c r="C443" t="s">
        <v>286</v>
      </c>
      <c r="D443" s="19">
        <v>25676.36</v>
      </c>
      <c r="E443" s="19">
        <v>25676.36</v>
      </c>
      <c r="F443" s="19">
        <v>26052.3</v>
      </c>
      <c r="G443">
        <v>1</v>
      </c>
      <c r="H443">
        <v>1</v>
      </c>
      <c r="I443">
        <v>1</v>
      </c>
      <c r="J443" t="s">
        <v>300</v>
      </c>
      <c r="K443" s="19">
        <v>25676.36</v>
      </c>
      <c r="L443" s="19">
        <v>25676.36</v>
      </c>
      <c r="M443" s="19">
        <v>26052.3</v>
      </c>
      <c r="N443" s="19">
        <v>197657.13</v>
      </c>
    </row>
    <row r="444" spans="2:14" x14ac:dyDescent="0.2">
      <c r="B444" t="s">
        <v>197</v>
      </c>
      <c r="C444" t="s">
        <v>286</v>
      </c>
      <c r="D444" s="19">
        <v>17241.2</v>
      </c>
      <c r="E444" s="19">
        <v>17241.2</v>
      </c>
      <c r="F444" s="19">
        <v>18754.48</v>
      </c>
      <c r="G444">
        <v>2</v>
      </c>
      <c r="H444">
        <v>2</v>
      </c>
      <c r="I444">
        <v>2</v>
      </c>
      <c r="J444" t="s">
        <v>301</v>
      </c>
      <c r="K444" s="19">
        <v>34482.400000000001</v>
      </c>
      <c r="L444" s="19">
        <v>34482.400000000001</v>
      </c>
      <c r="M444" s="19">
        <v>37508.959999999999</v>
      </c>
      <c r="N444" s="19">
        <v>284096.26</v>
      </c>
    </row>
    <row r="445" spans="2:14" x14ac:dyDescent="0.2">
      <c r="B445" t="s">
        <v>198</v>
      </c>
      <c r="C445" t="s">
        <v>286</v>
      </c>
      <c r="D445" s="19">
        <v>21711.02</v>
      </c>
      <c r="E445" s="19">
        <v>78548.960000000006</v>
      </c>
      <c r="F445" s="19">
        <v>33391.82</v>
      </c>
      <c r="G445">
        <v>13</v>
      </c>
      <c r="H445">
        <v>13</v>
      </c>
      <c r="I445">
        <v>11</v>
      </c>
      <c r="J445" t="s">
        <v>289</v>
      </c>
      <c r="K445" s="19">
        <v>282243.27</v>
      </c>
      <c r="L445" s="19">
        <v>1021136.43</v>
      </c>
      <c r="M445" s="19">
        <v>367309.97</v>
      </c>
      <c r="N445" s="19">
        <v>2959490.43</v>
      </c>
    </row>
    <row r="446" spans="2:14" x14ac:dyDescent="0.2">
      <c r="B446" t="s">
        <v>199</v>
      </c>
      <c r="C446" t="s">
        <v>286</v>
      </c>
      <c r="D446" s="19">
        <v>25895.9</v>
      </c>
      <c r="E446" s="19">
        <v>25895.9</v>
      </c>
      <c r="F446" s="19">
        <v>26274.6</v>
      </c>
      <c r="G446">
        <v>1</v>
      </c>
      <c r="H446">
        <v>1</v>
      </c>
      <c r="I446">
        <v>1</v>
      </c>
      <c r="J446" t="s">
        <v>288</v>
      </c>
      <c r="K446" s="19">
        <v>25895.9</v>
      </c>
      <c r="L446" s="19">
        <v>25895.9</v>
      </c>
      <c r="M446" s="19">
        <v>26274.6</v>
      </c>
      <c r="N446" s="19">
        <v>195740.35</v>
      </c>
    </row>
    <row r="447" spans="2:14" x14ac:dyDescent="0.2">
      <c r="B447" t="s">
        <v>199</v>
      </c>
      <c r="C447" t="s">
        <v>286</v>
      </c>
      <c r="D447" s="19">
        <v>37840.800000000003</v>
      </c>
      <c r="E447" s="19">
        <v>37840.800000000003</v>
      </c>
      <c r="F447" s="19">
        <v>37964.660000000003</v>
      </c>
      <c r="G447">
        <v>1</v>
      </c>
      <c r="H447">
        <v>1</v>
      </c>
      <c r="I447">
        <v>1</v>
      </c>
      <c r="J447" t="s">
        <v>295</v>
      </c>
      <c r="K447" s="19">
        <v>37840.800000000003</v>
      </c>
      <c r="L447" s="19">
        <v>37840.800000000003</v>
      </c>
      <c r="M447" s="19">
        <v>37964.660000000003</v>
      </c>
      <c r="N447" s="19">
        <v>271982.51</v>
      </c>
    </row>
    <row r="448" spans="2:14" x14ac:dyDescent="0.2">
      <c r="B448" t="s">
        <v>199</v>
      </c>
      <c r="C448" t="s">
        <v>286</v>
      </c>
      <c r="D448" s="19">
        <v>65888.800000000003</v>
      </c>
      <c r="E448" s="19">
        <v>65888.800000000003</v>
      </c>
      <c r="F448" s="19">
        <v>66038.7</v>
      </c>
      <c r="G448">
        <v>1</v>
      </c>
      <c r="H448">
        <v>1</v>
      </c>
      <c r="I448">
        <v>1</v>
      </c>
      <c r="J448" t="s">
        <v>299</v>
      </c>
      <c r="K448" s="19">
        <v>65888.800000000003</v>
      </c>
      <c r="L448" s="19">
        <v>65888.800000000003</v>
      </c>
      <c r="M448" s="19">
        <v>66038.7</v>
      </c>
      <c r="N448" s="19">
        <v>450078.75</v>
      </c>
    </row>
    <row r="449" spans="2:14" x14ac:dyDescent="0.2">
      <c r="B449" t="s">
        <v>199</v>
      </c>
      <c r="C449" t="s">
        <v>286</v>
      </c>
      <c r="D449" s="19">
        <v>35444.28</v>
      </c>
      <c r="E449" s="19">
        <v>35444.28</v>
      </c>
      <c r="F449" s="19">
        <v>35751.949999999997</v>
      </c>
      <c r="G449">
        <v>1</v>
      </c>
      <c r="H449">
        <v>1</v>
      </c>
      <c r="I449">
        <v>1</v>
      </c>
      <c r="J449" t="s">
        <v>300</v>
      </c>
      <c r="K449" s="19">
        <v>35444.28</v>
      </c>
      <c r="L449" s="19">
        <v>35444.28</v>
      </c>
      <c r="M449" s="19">
        <v>35751.949999999997</v>
      </c>
      <c r="N449" s="19">
        <v>261611.31</v>
      </c>
    </row>
    <row r="450" spans="2:14" x14ac:dyDescent="0.2">
      <c r="B450" t="s">
        <v>199</v>
      </c>
      <c r="C450" t="s">
        <v>286</v>
      </c>
      <c r="D450" s="19">
        <v>34190.449999999997</v>
      </c>
      <c r="E450" s="19">
        <v>34190.449999999997</v>
      </c>
      <c r="F450" s="19">
        <v>34632.019999999997</v>
      </c>
      <c r="G450">
        <v>1</v>
      </c>
      <c r="H450">
        <v>1</v>
      </c>
      <c r="I450">
        <v>1</v>
      </c>
      <c r="J450" t="s">
        <v>301</v>
      </c>
      <c r="K450" s="19">
        <v>34190.449999999997</v>
      </c>
      <c r="L450" s="19">
        <v>34190.449999999997</v>
      </c>
      <c r="M450" s="19">
        <v>34632.019999999997</v>
      </c>
      <c r="N450" s="19">
        <v>251918.23</v>
      </c>
    </row>
    <row r="451" spans="2:14" x14ac:dyDescent="0.2">
      <c r="B451" t="s">
        <v>200</v>
      </c>
      <c r="C451" t="s">
        <v>286</v>
      </c>
      <c r="D451" s="19">
        <v>43826.19</v>
      </c>
      <c r="E451" s="19">
        <v>29289.13</v>
      </c>
      <c r="F451" s="19">
        <v>30413.07</v>
      </c>
      <c r="G451">
        <v>13</v>
      </c>
      <c r="H451">
        <v>13</v>
      </c>
      <c r="I451">
        <v>13</v>
      </c>
      <c r="J451" t="s">
        <v>289</v>
      </c>
      <c r="K451" s="19">
        <v>569740.41</v>
      </c>
      <c r="L451" s="19">
        <v>380758.69</v>
      </c>
      <c r="M451" s="19">
        <v>395369.94</v>
      </c>
      <c r="N451" s="19">
        <v>3129972.62</v>
      </c>
    </row>
    <row r="452" spans="2:14" x14ac:dyDescent="0.2">
      <c r="B452" t="s">
        <v>201</v>
      </c>
      <c r="C452" t="s">
        <v>286</v>
      </c>
      <c r="D452" s="19">
        <v>12377</v>
      </c>
      <c r="E452" s="19">
        <v>12463.58</v>
      </c>
      <c r="F452" s="19">
        <v>12957.47</v>
      </c>
      <c r="G452">
        <v>1</v>
      </c>
      <c r="H452">
        <v>1</v>
      </c>
      <c r="I452">
        <v>1</v>
      </c>
      <c r="J452" t="s">
        <v>289</v>
      </c>
      <c r="K452" s="19">
        <v>12377</v>
      </c>
      <c r="L452" s="19">
        <v>12463.58</v>
      </c>
      <c r="M452" s="19">
        <v>12957.47</v>
      </c>
      <c r="N452" s="19">
        <v>92731.95</v>
      </c>
    </row>
    <row r="453" spans="2:14" x14ac:dyDescent="0.2">
      <c r="B453" t="s">
        <v>202</v>
      </c>
      <c r="C453" t="s">
        <v>286</v>
      </c>
      <c r="D453" s="19">
        <v>21606.66</v>
      </c>
      <c r="E453" s="19">
        <v>39883.26</v>
      </c>
      <c r="F453" s="19">
        <v>22284.3</v>
      </c>
      <c r="G453">
        <v>9</v>
      </c>
      <c r="H453">
        <v>10</v>
      </c>
      <c r="I453">
        <v>10</v>
      </c>
      <c r="J453" t="s">
        <v>289</v>
      </c>
      <c r="K453" s="19">
        <v>194459.94</v>
      </c>
      <c r="L453" s="19">
        <v>398832.63</v>
      </c>
      <c r="M453" s="19">
        <v>222842.98</v>
      </c>
      <c r="N453" s="19">
        <v>1736174.54</v>
      </c>
    </row>
    <row r="454" spans="2:14" x14ac:dyDescent="0.2">
      <c r="B454" t="s">
        <v>203</v>
      </c>
      <c r="C454" t="s">
        <v>286</v>
      </c>
      <c r="D454" s="19">
        <v>21811.65</v>
      </c>
      <c r="E454" s="19">
        <v>19939.560000000001</v>
      </c>
      <c r="F454" s="19">
        <v>21725.599999999999</v>
      </c>
      <c r="G454">
        <v>7</v>
      </c>
      <c r="H454">
        <v>7</v>
      </c>
      <c r="I454">
        <v>6</v>
      </c>
      <c r="J454" t="s">
        <v>289</v>
      </c>
      <c r="K454" s="19">
        <v>152681.57999999999</v>
      </c>
      <c r="L454" s="19">
        <v>139576.89000000001</v>
      </c>
      <c r="M454" s="19">
        <v>130353.57</v>
      </c>
      <c r="N454" s="19">
        <v>1105971.32</v>
      </c>
    </row>
    <row r="455" spans="2:14" x14ac:dyDescent="0.2">
      <c r="B455" t="s">
        <v>203</v>
      </c>
      <c r="C455" t="s">
        <v>286</v>
      </c>
      <c r="D455" s="19">
        <v>21654.94</v>
      </c>
      <c r="E455" s="19">
        <v>21654.94</v>
      </c>
      <c r="F455" s="19">
        <v>21957.31</v>
      </c>
      <c r="G455">
        <v>1</v>
      </c>
      <c r="H455">
        <v>1</v>
      </c>
      <c r="I455">
        <v>1</v>
      </c>
      <c r="J455" t="s">
        <v>293</v>
      </c>
      <c r="K455" s="19">
        <v>21654.94</v>
      </c>
      <c r="L455" s="19">
        <v>21654.94</v>
      </c>
      <c r="M455" s="19">
        <v>21957.31</v>
      </c>
      <c r="N455" s="19">
        <v>163373.18</v>
      </c>
    </row>
    <row r="456" spans="2:14" x14ac:dyDescent="0.2">
      <c r="B456" t="s">
        <v>204</v>
      </c>
      <c r="C456" t="s">
        <v>286</v>
      </c>
      <c r="D456" s="19">
        <v>56371.22</v>
      </c>
      <c r="E456" s="19">
        <v>56371.22</v>
      </c>
      <c r="F456" s="19">
        <v>56371.22</v>
      </c>
      <c r="G456">
        <v>1</v>
      </c>
      <c r="H456">
        <v>1</v>
      </c>
      <c r="I456">
        <v>1</v>
      </c>
      <c r="J456" t="s">
        <v>300</v>
      </c>
      <c r="K456" s="19">
        <v>56371.22</v>
      </c>
      <c r="L456" s="19">
        <v>56371.22</v>
      </c>
      <c r="M456" s="19">
        <v>56371.22</v>
      </c>
      <c r="N456" s="19">
        <v>368293.95</v>
      </c>
    </row>
    <row r="457" spans="2:14" x14ac:dyDescent="0.2">
      <c r="B457" t="s">
        <v>205</v>
      </c>
      <c r="C457" t="s">
        <v>286</v>
      </c>
      <c r="D457" s="19">
        <v>28719.119999999999</v>
      </c>
      <c r="E457" s="19">
        <v>88284.4</v>
      </c>
      <c r="F457" s="19">
        <v>30965.3</v>
      </c>
      <c r="G457">
        <v>8</v>
      </c>
      <c r="H457">
        <v>8</v>
      </c>
      <c r="I457">
        <v>6</v>
      </c>
      <c r="J457" t="s">
        <v>289</v>
      </c>
      <c r="K457" s="19">
        <v>229752.94</v>
      </c>
      <c r="L457" s="19">
        <v>706275.21</v>
      </c>
      <c r="M457" s="19">
        <v>185791.82</v>
      </c>
      <c r="N457" s="19">
        <v>2284694.1</v>
      </c>
    </row>
    <row r="458" spans="2:14" x14ac:dyDescent="0.2">
      <c r="B458" t="s">
        <v>205</v>
      </c>
      <c r="C458" t="s">
        <v>286</v>
      </c>
      <c r="D458" s="19">
        <v>38016.720000000001</v>
      </c>
      <c r="E458" s="19">
        <v>38016.720000000001</v>
      </c>
      <c r="F458" s="19">
        <v>38143.800000000003</v>
      </c>
      <c r="G458">
        <v>1</v>
      </c>
      <c r="H458">
        <v>1</v>
      </c>
      <c r="I458">
        <v>1</v>
      </c>
      <c r="J458" t="s">
        <v>293</v>
      </c>
      <c r="K458" s="19">
        <v>38016.720000000001</v>
      </c>
      <c r="L458" s="19">
        <v>38016.720000000001</v>
      </c>
      <c r="M458" s="19">
        <v>38143.800000000003</v>
      </c>
      <c r="N458" s="19">
        <v>267681.44</v>
      </c>
    </row>
    <row r="459" spans="2:14" x14ac:dyDescent="0.2">
      <c r="B459" t="s">
        <v>206</v>
      </c>
      <c r="C459" t="s">
        <v>286</v>
      </c>
      <c r="D459" s="19">
        <v>18539.34</v>
      </c>
      <c r="E459" s="19">
        <v>18539.34</v>
      </c>
      <c r="F459" s="19">
        <v>0</v>
      </c>
      <c r="G459">
        <v>1</v>
      </c>
      <c r="H459">
        <v>1</v>
      </c>
      <c r="I459">
        <v>0</v>
      </c>
      <c r="J459" t="s">
        <v>289</v>
      </c>
      <c r="K459" s="19">
        <v>18539.34</v>
      </c>
      <c r="L459" s="19">
        <v>18539.34</v>
      </c>
      <c r="M459" s="19">
        <v>0</v>
      </c>
      <c r="N459" s="19">
        <v>119439.03</v>
      </c>
    </row>
    <row r="460" spans="2:14" x14ac:dyDescent="0.2">
      <c r="B460" t="s">
        <v>207</v>
      </c>
      <c r="C460" t="s">
        <v>286</v>
      </c>
      <c r="D460" s="19">
        <v>21170.05</v>
      </c>
      <c r="E460" s="19">
        <v>21170.05</v>
      </c>
      <c r="F460" s="19">
        <v>21760.59</v>
      </c>
      <c r="G460">
        <v>7</v>
      </c>
      <c r="H460">
        <v>7</v>
      </c>
      <c r="I460">
        <v>7</v>
      </c>
      <c r="J460" t="s">
        <v>291</v>
      </c>
      <c r="K460" s="19">
        <v>148190.38</v>
      </c>
      <c r="L460" s="19">
        <v>148190.38</v>
      </c>
      <c r="M460" s="19">
        <v>152324.16</v>
      </c>
      <c r="N460" s="19">
        <v>1150234.69</v>
      </c>
    </row>
    <row r="461" spans="2:14" x14ac:dyDescent="0.2">
      <c r="B461" t="s">
        <v>207</v>
      </c>
      <c r="C461" t="s">
        <v>286</v>
      </c>
      <c r="D461" s="19">
        <v>23799.06</v>
      </c>
      <c r="E461" s="19">
        <v>20239.52</v>
      </c>
      <c r="F461" s="19">
        <v>21138.58</v>
      </c>
      <c r="G461">
        <v>3</v>
      </c>
      <c r="H461">
        <v>3</v>
      </c>
      <c r="I461">
        <v>3</v>
      </c>
      <c r="J461" t="s">
        <v>292</v>
      </c>
      <c r="K461" s="19">
        <v>71397.179999999993</v>
      </c>
      <c r="L461" s="19">
        <v>60718.559999999998</v>
      </c>
      <c r="M461" s="19">
        <v>63415.75</v>
      </c>
      <c r="N461" s="19">
        <v>546956.88</v>
      </c>
    </row>
    <row r="462" spans="2:14" x14ac:dyDescent="0.2">
      <c r="B462" t="s">
        <v>207</v>
      </c>
      <c r="C462" t="s">
        <v>286</v>
      </c>
      <c r="D462" s="19">
        <v>9761.0499999999993</v>
      </c>
      <c r="E462" s="19">
        <v>83193.47</v>
      </c>
      <c r="F462" s="19">
        <v>25111.360000000001</v>
      </c>
      <c r="G462">
        <v>6</v>
      </c>
      <c r="H462">
        <v>6</v>
      </c>
      <c r="I462">
        <v>6</v>
      </c>
      <c r="J462" t="s">
        <v>302</v>
      </c>
      <c r="K462" s="19">
        <v>58566.28</v>
      </c>
      <c r="L462" s="19">
        <v>499160.81</v>
      </c>
      <c r="M462" s="19">
        <v>150668.14000000001</v>
      </c>
      <c r="N462" s="19">
        <v>910522.65</v>
      </c>
    </row>
    <row r="463" spans="2:14" x14ac:dyDescent="0.2">
      <c r="B463" t="s">
        <v>208</v>
      </c>
      <c r="C463" t="s">
        <v>286</v>
      </c>
      <c r="D463" s="19">
        <v>73023.3</v>
      </c>
      <c r="E463" s="19">
        <v>47930.97</v>
      </c>
      <c r="F463" s="19">
        <v>30014.240000000002</v>
      </c>
      <c r="G463">
        <v>27</v>
      </c>
      <c r="H463">
        <v>27</v>
      </c>
      <c r="I463">
        <v>25</v>
      </c>
      <c r="J463" t="s">
        <v>289</v>
      </c>
      <c r="K463" s="19">
        <v>1971629.11</v>
      </c>
      <c r="L463" s="19">
        <v>1294136.1000000001</v>
      </c>
      <c r="M463" s="19">
        <v>750355.9</v>
      </c>
      <c r="N463" s="19">
        <v>8919582.5199999996</v>
      </c>
    </row>
    <row r="464" spans="2:14" x14ac:dyDescent="0.2">
      <c r="B464" t="s">
        <v>208</v>
      </c>
      <c r="C464" t="s">
        <v>286</v>
      </c>
      <c r="D464" s="19">
        <v>25578.83</v>
      </c>
      <c r="E464" s="19">
        <v>53572.61</v>
      </c>
      <c r="F464" s="19">
        <v>28741.26</v>
      </c>
      <c r="G464">
        <v>2</v>
      </c>
      <c r="H464">
        <v>2</v>
      </c>
      <c r="I464">
        <v>2</v>
      </c>
      <c r="J464" t="s">
        <v>293</v>
      </c>
      <c r="K464" s="19">
        <v>51157.66</v>
      </c>
      <c r="L464" s="19">
        <v>107145.21</v>
      </c>
      <c r="M464" s="19">
        <v>57482.52</v>
      </c>
      <c r="N464" s="19">
        <v>468312.6</v>
      </c>
    </row>
    <row r="465" spans="2:14" x14ac:dyDescent="0.2">
      <c r="B465" t="s">
        <v>209</v>
      </c>
      <c r="C465" t="s">
        <v>286</v>
      </c>
      <c r="D465" s="19">
        <v>63919.76</v>
      </c>
      <c r="E465" s="19">
        <v>63919.76</v>
      </c>
      <c r="F465" s="19">
        <v>64893.18</v>
      </c>
      <c r="G465">
        <v>1</v>
      </c>
      <c r="H465">
        <v>1</v>
      </c>
      <c r="I465">
        <v>1</v>
      </c>
      <c r="J465" t="s">
        <v>287</v>
      </c>
      <c r="K465" s="19">
        <v>63919.76</v>
      </c>
      <c r="L465" s="19">
        <v>63919.76</v>
      </c>
      <c r="M465" s="19">
        <v>64893.18</v>
      </c>
      <c r="N465" s="19">
        <v>493350.19</v>
      </c>
    </row>
    <row r="466" spans="2:14" x14ac:dyDescent="0.2">
      <c r="B466" t="s">
        <v>209</v>
      </c>
      <c r="C466" t="s">
        <v>286</v>
      </c>
      <c r="D466" s="19">
        <v>68992.69</v>
      </c>
      <c r="E466" s="19">
        <v>69148.429999999993</v>
      </c>
      <c r="F466" s="19">
        <v>70470.98</v>
      </c>
      <c r="G466">
        <v>2</v>
      </c>
      <c r="H466">
        <v>2</v>
      </c>
      <c r="I466">
        <v>2</v>
      </c>
      <c r="J466" t="s">
        <v>291</v>
      </c>
      <c r="K466" s="19">
        <v>137985.38</v>
      </c>
      <c r="L466" s="19">
        <v>138296.85</v>
      </c>
      <c r="M466" s="19">
        <v>140941.96</v>
      </c>
      <c r="N466" s="19">
        <v>989339.34</v>
      </c>
    </row>
    <row r="467" spans="2:14" x14ac:dyDescent="0.2">
      <c r="B467" t="s">
        <v>209</v>
      </c>
      <c r="C467" t="s">
        <v>286</v>
      </c>
      <c r="D467" s="19">
        <v>0</v>
      </c>
      <c r="E467" s="19">
        <v>39638.26</v>
      </c>
      <c r="F467" s="19">
        <v>49600.97</v>
      </c>
      <c r="G467">
        <v>0</v>
      </c>
      <c r="H467">
        <v>1</v>
      </c>
      <c r="I467">
        <v>1</v>
      </c>
      <c r="J467" t="s">
        <v>292</v>
      </c>
      <c r="K467" s="19">
        <v>0</v>
      </c>
      <c r="L467" s="19">
        <v>39638.26</v>
      </c>
      <c r="M467" s="19">
        <v>49600.97</v>
      </c>
      <c r="N467" s="19">
        <v>89239.23</v>
      </c>
    </row>
    <row r="468" spans="2:14" x14ac:dyDescent="0.2">
      <c r="B468" t="s">
        <v>209</v>
      </c>
      <c r="C468" t="s">
        <v>286</v>
      </c>
      <c r="D468" s="19">
        <v>70564.149999999994</v>
      </c>
      <c r="E468" s="19">
        <v>70564.149999999994</v>
      </c>
      <c r="F468" s="19">
        <v>71092.22</v>
      </c>
      <c r="G468">
        <v>1</v>
      </c>
      <c r="H468">
        <v>1</v>
      </c>
      <c r="I468">
        <v>1</v>
      </c>
      <c r="J468" t="s">
        <v>301</v>
      </c>
      <c r="K468" s="19">
        <v>70564.149999999994</v>
      </c>
      <c r="L468" s="19">
        <v>70564.149999999994</v>
      </c>
      <c r="M468" s="19">
        <v>71092.22</v>
      </c>
      <c r="N468" s="19">
        <v>538545.84</v>
      </c>
    </row>
    <row r="469" spans="2:14" x14ac:dyDescent="0.2">
      <c r="B469" t="s">
        <v>210</v>
      </c>
      <c r="C469" t="s">
        <v>286</v>
      </c>
      <c r="D469" s="19">
        <v>64709.57</v>
      </c>
      <c r="E469" s="19">
        <v>63050.07</v>
      </c>
      <c r="F469" s="19">
        <v>55634.95</v>
      </c>
      <c r="G469">
        <v>684</v>
      </c>
      <c r="H469">
        <v>677</v>
      </c>
      <c r="I469">
        <v>666</v>
      </c>
      <c r="J469" t="s">
        <v>289</v>
      </c>
      <c r="K469" s="19">
        <v>44261345.270000003</v>
      </c>
      <c r="L469" s="19">
        <v>42684894.880000003</v>
      </c>
      <c r="M469" s="19">
        <v>37052875.130000003</v>
      </c>
      <c r="N469" s="19">
        <v>317509529.38</v>
      </c>
    </row>
    <row r="470" spans="2:14" x14ac:dyDescent="0.2">
      <c r="B470" t="s">
        <v>210</v>
      </c>
      <c r="C470" t="s">
        <v>286</v>
      </c>
      <c r="D470" s="19">
        <v>49523.63</v>
      </c>
      <c r="E470" s="19">
        <v>51095.94</v>
      </c>
      <c r="F470" s="19">
        <v>53524.59</v>
      </c>
      <c r="G470">
        <v>51</v>
      </c>
      <c r="H470">
        <v>50</v>
      </c>
      <c r="I470">
        <v>50</v>
      </c>
      <c r="J470" t="s">
        <v>293</v>
      </c>
      <c r="K470" s="19">
        <v>2525705.02</v>
      </c>
      <c r="L470" s="19">
        <v>2554796.7599999998</v>
      </c>
      <c r="M470" s="19">
        <v>2676229.33</v>
      </c>
      <c r="N470" s="19">
        <v>20174485.370000001</v>
      </c>
    </row>
    <row r="471" spans="2:14" x14ac:dyDescent="0.2">
      <c r="B471" t="s">
        <v>211</v>
      </c>
      <c r="C471" t="s">
        <v>286</v>
      </c>
      <c r="D471" s="19">
        <v>25926.78</v>
      </c>
      <c r="E471" s="19">
        <v>29759.71</v>
      </c>
      <c r="F471" s="19">
        <v>30081.01</v>
      </c>
      <c r="G471">
        <v>5</v>
      </c>
      <c r="H471">
        <v>4</v>
      </c>
      <c r="I471">
        <v>4</v>
      </c>
      <c r="J471" t="s">
        <v>289</v>
      </c>
      <c r="K471" s="19">
        <v>129633.9</v>
      </c>
      <c r="L471" s="19">
        <v>119038.84</v>
      </c>
      <c r="M471" s="19">
        <v>120324.05</v>
      </c>
      <c r="N471" s="19">
        <v>991102.33</v>
      </c>
    </row>
    <row r="472" spans="2:14" x14ac:dyDescent="0.2">
      <c r="B472" t="s">
        <v>212</v>
      </c>
      <c r="C472" t="s">
        <v>286</v>
      </c>
      <c r="D472" s="19">
        <v>27923.26</v>
      </c>
      <c r="E472" s="19">
        <v>16370.07</v>
      </c>
      <c r="F472" s="19">
        <v>28320.9</v>
      </c>
      <c r="G472">
        <v>1</v>
      </c>
      <c r="H472">
        <v>2</v>
      </c>
      <c r="I472">
        <v>1</v>
      </c>
      <c r="J472" t="s">
        <v>289</v>
      </c>
      <c r="K472" s="19">
        <v>27923.26</v>
      </c>
      <c r="L472" s="19">
        <v>32740.13</v>
      </c>
      <c r="M472" s="19">
        <v>28320.9</v>
      </c>
      <c r="N472" s="19">
        <v>213940.83</v>
      </c>
    </row>
    <row r="473" spans="2:14" x14ac:dyDescent="0.2">
      <c r="B473" t="s">
        <v>213</v>
      </c>
      <c r="C473" t="s">
        <v>286</v>
      </c>
      <c r="D473" s="19">
        <v>15915.24</v>
      </c>
      <c r="E473" s="19">
        <v>16885.11</v>
      </c>
      <c r="F473" s="19">
        <v>17890.23</v>
      </c>
      <c r="G473">
        <v>14</v>
      </c>
      <c r="H473">
        <v>13</v>
      </c>
      <c r="I473">
        <v>13</v>
      </c>
      <c r="J473" t="s">
        <v>287</v>
      </c>
      <c r="K473" s="19">
        <v>222813.34</v>
      </c>
      <c r="L473" s="19">
        <v>219506.4</v>
      </c>
      <c r="M473" s="19">
        <v>232573</v>
      </c>
      <c r="N473" s="19">
        <v>1438909.25</v>
      </c>
    </row>
    <row r="474" spans="2:14" x14ac:dyDescent="0.2">
      <c r="B474" t="s">
        <v>213</v>
      </c>
      <c r="C474" t="s">
        <v>286</v>
      </c>
      <c r="D474" s="19">
        <v>19469.16</v>
      </c>
      <c r="E474" s="19">
        <v>19469.16</v>
      </c>
      <c r="F474" s="19">
        <v>19748.46</v>
      </c>
      <c r="G474">
        <v>1</v>
      </c>
      <c r="H474">
        <v>1</v>
      </c>
      <c r="I474">
        <v>1</v>
      </c>
      <c r="J474" t="s">
        <v>288</v>
      </c>
      <c r="K474" s="19">
        <v>19469.16</v>
      </c>
      <c r="L474" s="19">
        <v>19469.16</v>
      </c>
      <c r="M474" s="19">
        <v>19748.46</v>
      </c>
      <c r="N474" s="19">
        <v>149137.88</v>
      </c>
    </row>
    <row r="475" spans="2:14" x14ac:dyDescent="0.2">
      <c r="B475" t="s">
        <v>213</v>
      </c>
      <c r="C475" t="s">
        <v>286</v>
      </c>
      <c r="D475" s="19">
        <v>18121.75</v>
      </c>
      <c r="E475" s="19">
        <v>18121.75</v>
      </c>
      <c r="F475" s="19">
        <v>18979.77</v>
      </c>
      <c r="G475">
        <v>14</v>
      </c>
      <c r="H475">
        <v>14</v>
      </c>
      <c r="I475">
        <v>14</v>
      </c>
      <c r="J475" t="s">
        <v>303</v>
      </c>
      <c r="K475" s="19">
        <v>253704.5</v>
      </c>
      <c r="L475" s="19">
        <v>253704.5</v>
      </c>
      <c r="M475" s="19">
        <v>265716.76</v>
      </c>
      <c r="N475" s="19">
        <v>1655225.08</v>
      </c>
    </row>
    <row r="476" spans="2:14" x14ac:dyDescent="0.2">
      <c r="B476" t="s">
        <v>213</v>
      </c>
      <c r="C476" t="s">
        <v>286</v>
      </c>
      <c r="D476" s="19">
        <v>17728.64</v>
      </c>
      <c r="E476" s="19">
        <v>17539.189999999999</v>
      </c>
      <c r="F476" s="19">
        <v>18350.03</v>
      </c>
      <c r="G476">
        <v>24</v>
      </c>
      <c r="H476">
        <v>25</v>
      </c>
      <c r="I476">
        <v>24</v>
      </c>
      <c r="J476" t="s">
        <v>290</v>
      </c>
      <c r="K476" s="19">
        <v>425487.26</v>
      </c>
      <c r="L476" s="19">
        <v>438479.76</v>
      </c>
      <c r="M476" s="19">
        <v>440400.71</v>
      </c>
      <c r="N476" s="19">
        <v>2748882.18</v>
      </c>
    </row>
    <row r="477" spans="2:14" x14ac:dyDescent="0.2">
      <c r="B477" t="s">
        <v>213</v>
      </c>
      <c r="C477" t="s">
        <v>286</v>
      </c>
      <c r="D477" s="19">
        <v>18778.62</v>
      </c>
      <c r="E477" s="19">
        <v>7510.39</v>
      </c>
      <c r="F477" s="19">
        <v>6995.58</v>
      </c>
      <c r="G477">
        <v>205</v>
      </c>
      <c r="H477">
        <v>205</v>
      </c>
      <c r="I477">
        <v>199</v>
      </c>
      <c r="J477" t="s">
        <v>291</v>
      </c>
      <c r="K477" s="19">
        <v>3849617.31</v>
      </c>
      <c r="L477" s="19">
        <v>1539629.5</v>
      </c>
      <c r="M477" s="19">
        <v>1392119.5</v>
      </c>
      <c r="N477" s="19">
        <v>9881250.0399999991</v>
      </c>
    </row>
    <row r="478" spans="2:14" x14ac:dyDescent="0.2">
      <c r="B478" t="s">
        <v>213</v>
      </c>
      <c r="C478" t="s">
        <v>286</v>
      </c>
      <c r="D478" s="19">
        <v>0</v>
      </c>
      <c r="E478" s="19">
        <v>1772.32</v>
      </c>
      <c r="F478" s="19">
        <v>0</v>
      </c>
      <c r="G478">
        <v>0</v>
      </c>
      <c r="H478">
        <v>2</v>
      </c>
      <c r="I478">
        <v>0</v>
      </c>
      <c r="J478" t="s">
        <v>307</v>
      </c>
      <c r="K478" s="19">
        <v>0</v>
      </c>
      <c r="L478" s="19">
        <v>3544.64</v>
      </c>
      <c r="M478" s="19">
        <v>0</v>
      </c>
      <c r="N478" s="19">
        <v>3544.64</v>
      </c>
    </row>
    <row r="479" spans="2:14" x14ac:dyDescent="0.2">
      <c r="B479" t="s">
        <v>213</v>
      </c>
      <c r="C479" t="s">
        <v>286</v>
      </c>
      <c r="D479" s="19">
        <v>48147.839999999997</v>
      </c>
      <c r="E479" s="19">
        <v>32181.61</v>
      </c>
      <c r="F479" s="19">
        <v>37100.410000000003</v>
      </c>
      <c r="G479">
        <v>11</v>
      </c>
      <c r="H479">
        <v>12</v>
      </c>
      <c r="I479">
        <v>11</v>
      </c>
      <c r="J479" t="s">
        <v>292</v>
      </c>
      <c r="K479" s="19">
        <v>529626.28</v>
      </c>
      <c r="L479" s="19">
        <v>386179.28</v>
      </c>
      <c r="M479" s="19">
        <v>408104.5</v>
      </c>
      <c r="N479" s="19">
        <v>2485727.64</v>
      </c>
    </row>
    <row r="480" spans="2:14" x14ac:dyDescent="0.2">
      <c r="B480" t="s">
        <v>213</v>
      </c>
      <c r="C480" t="s">
        <v>286</v>
      </c>
      <c r="D480" s="19">
        <v>7783.04</v>
      </c>
      <c r="E480" s="19">
        <v>7424.37</v>
      </c>
      <c r="F480" s="19">
        <v>7838.28</v>
      </c>
      <c r="G480">
        <v>47</v>
      </c>
      <c r="H480">
        <v>45</v>
      </c>
      <c r="I480">
        <v>45</v>
      </c>
      <c r="J480" t="s">
        <v>294</v>
      </c>
      <c r="K480" s="19">
        <v>365803.03</v>
      </c>
      <c r="L480" s="19">
        <v>334096.82</v>
      </c>
      <c r="M480" s="19">
        <v>352722.72</v>
      </c>
      <c r="N480" s="19">
        <v>2448907.5499999998</v>
      </c>
    </row>
    <row r="481" spans="2:14" x14ac:dyDescent="0.2">
      <c r="B481" t="s">
        <v>213</v>
      </c>
      <c r="C481" t="s">
        <v>286</v>
      </c>
      <c r="D481" s="19">
        <v>13942.79</v>
      </c>
      <c r="E481" s="19">
        <v>13942.79</v>
      </c>
      <c r="F481" s="19">
        <v>15228.43</v>
      </c>
      <c r="G481">
        <v>31</v>
      </c>
      <c r="H481">
        <v>31</v>
      </c>
      <c r="I481">
        <v>31</v>
      </c>
      <c r="J481" t="s">
        <v>295</v>
      </c>
      <c r="K481" s="19">
        <v>432226.34</v>
      </c>
      <c r="L481" s="19">
        <v>432226.34</v>
      </c>
      <c r="M481" s="19">
        <v>472081.23</v>
      </c>
      <c r="N481" s="19">
        <v>2868694.09</v>
      </c>
    </row>
    <row r="482" spans="2:14" x14ac:dyDescent="0.2">
      <c r="B482" t="s">
        <v>213</v>
      </c>
      <c r="C482" t="s">
        <v>286</v>
      </c>
      <c r="D482" s="19">
        <v>12023.48</v>
      </c>
      <c r="E482" s="19">
        <v>13555.04</v>
      </c>
      <c r="F482" s="19">
        <v>10732.73</v>
      </c>
      <c r="G482">
        <v>38</v>
      </c>
      <c r="H482">
        <v>36</v>
      </c>
      <c r="I482">
        <v>35</v>
      </c>
      <c r="J482" t="s">
        <v>296</v>
      </c>
      <c r="K482" s="19">
        <v>456892.26</v>
      </c>
      <c r="L482" s="19">
        <v>487981.3</v>
      </c>
      <c r="M482" s="19">
        <v>375645.47</v>
      </c>
      <c r="N482" s="19">
        <v>2727934.7</v>
      </c>
    </row>
    <row r="483" spans="2:14" x14ac:dyDescent="0.2">
      <c r="B483" t="s">
        <v>213</v>
      </c>
      <c r="C483" t="s">
        <v>286</v>
      </c>
      <c r="D483" s="19">
        <v>1083.81</v>
      </c>
      <c r="E483" s="19">
        <v>4047.39</v>
      </c>
      <c r="F483" s="19">
        <v>1485.11</v>
      </c>
      <c r="G483">
        <v>5</v>
      </c>
      <c r="H483">
        <v>6</v>
      </c>
      <c r="I483">
        <v>5</v>
      </c>
      <c r="J483" t="s">
        <v>297</v>
      </c>
      <c r="K483" s="19">
        <v>5419.06</v>
      </c>
      <c r="L483" s="19">
        <v>24284.32</v>
      </c>
      <c r="M483" s="19">
        <v>7425.57</v>
      </c>
      <c r="N483" s="19">
        <v>124771.84</v>
      </c>
    </row>
    <row r="484" spans="2:14" x14ac:dyDescent="0.2">
      <c r="B484" t="s">
        <v>213</v>
      </c>
      <c r="C484" t="s">
        <v>286</v>
      </c>
      <c r="D484" s="19">
        <v>7422.42</v>
      </c>
      <c r="E484" s="19">
        <v>7426.48</v>
      </c>
      <c r="F484" s="19">
        <v>8060.09</v>
      </c>
      <c r="G484">
        <v>13</v>
      </c>
      <c r="H484">
        <v>13</v>
      </c>
      <c r="I484">
        <v>13</v>
      </c>
      <c r="J484" t="s">
        <v>298</v>
      </c>
      <c r="K484" s="19">
        <v>96491.41</v>
      </c>
      <c r="L484" s="19">
        <v>96544.2</v>
      </c>
      <c r="M484" s="19">
        <v>104781.13</v>
      </c>
      <c r="N484" s="19">
        <v>662095.14</v>
      </c>
    </row>
    <row r="485" spans="2:14" x14ac:dyDescent="0.2">
      <c r="B485" t="s">
        <v>213</v>
      </c>
      <c r="C485" t="s">
        <v>286</v>
      </c>
      <c r="D485" s="19">
        <v>19147.330000000002</v>
      </c>
      <c r="E485" s="19">
        <v>19233.14</v>
      </c>
      <c r="F485" s="19">
        <v>21922.19</v>
      </c>
      <c r="G485">
        <v>19</v>
      </c>
      <c r="H485">
        <v>20</v>
      </c>
      <c r="I485">
        <v>19</v>
      </c>
      <c r="J485" t="s">
        <v>299</v>
      </c>
      <c r="K485" s="19">
        <v>363799.34</v>
      </c>
      <c r="L485" s="19">
        <v>384662.78</v>
      </c>
      <c r="M485" s="19">
        <v>416521.63</v>
      </c>
      <c r="N485" s="19">
        <v>2394321.13</v>
      </c>
    </row>
    <row r="486" spans="2:14" x14ac:dyDescent="0.2">
      <c r="B486" t="s">
        <v>213</v>
      </c>
      <c r="C486" t="s">
        <v>286</v>
      </c>
      <c r="D486" s="19">
        <v>42100.24</v>
      </c>
      <c r="E486" s="19">
        <v>18008.09</v>
      </c>
      <c r="F486" s="19">
        <v>25542.32</v>
      </c>
      <c r="G486">
        <v>7</v>
      </c>
      <c r="H486">
        <v>10</v>
      </c>
      <c r="I486">
        <v>7</v>
      </c>
      <c r="J486" t="s">
        <v>304</v>
      </c>
      <c r="K486" s="19">
        <v>294701.68</v>
      </c>
      <c r="L486" s="19">
        <v>180080.94</v>
      </c>
      <c r="M486" s="19">
        <v>178796.27</v>
      </c>
      <c r="N486" s="19">
        <v>1180740.56</v>
      </c>
    </row>
    <row r="487" spans="2:14" x14ac:dyDescent="0.2">
      <c r="B487" t="s">
        <v>213</v>
      </c>
      <c r="C487" t="s">
        <v>286</v>
      </c>
      <c r="D487" s="19">
        <v>14056.42</v>
      </c>
      <c r="E487" s="19">
        <v>10666.17</v>
      </c>
      <c r="F487" s="19">
        <v>11370.22</v>
      </c>
      <c r="G487">
        <v>17</v>
      </c>
      <c r="H487">
        <v>17</v>
      </c>
      <c r="I487">
        <v>17</v>
      </c>
      <c r="J487" t="s">
        <v>300</v>
      </c>
      <c r="K487" s="19">
        <v>238959.15</v>
      </c>
      <c r="L487" s="19">
        <v>181324.86</v>
      </c>
      <c r="M487" s="19">
        <v>193293.67</v>
      </c>
      <c r="N487" s="19">
        <v>1275320.0900000001</v>
      </c>
    </row>
    <row r="488" spans="2:14" x14ac:dyDescent="0.2">
      <c r="B488" t="s">
        <v>213</v>
      </c>
      <c r="C488" t="s">
        <v>286</v>
      </c>
      <c r="D488" s="19">
        <v>8340.42</v>
      </c>
      <c r="E488" s="19">
        <v>5723.88</v>
      </c>
      <c r="F488" s="19">
        <v>7808.1</v>
      </c>
      <c r="G488">
        <v>7</v>
      </c>
      <c r="H488">
        <v>7</v>
      </c>
      <c r="I488">
        <v>5</v>
      </c>
      <c r="J488" t="s">
        <v>301</v>
      </c>
      <c r="K488" s="19">
        <v>58382.92</v>
      </c>
      <c r="L488" s="19">
        <v>40067.129999999997</v>
      </c>
      <c r="M488" s="19">
        <v>39040.49</v>
      </c>
      <c r="N488" s="19">
        <v>285061.92</v>
      </c>
    </row>
    <row r="489" spans="2:14" x14ac:dyDescent="0.2">
      <c r="B489" t="s">
        <v>213</v>
      </c>
      <c r="C489" t="s">
        <v>286</v>
      </c>
      <c r="D489" s="19">
        <v>38647.35</v>
      </c>
      <c r="E489" s="19">
        <v>36833.4</v>
      </c>
      <c r="F489" s="19">
        <v>40622.269999999997</v>
      </c>
      <c r="G489">
        <v>8</v>
      </c>
      <c r="H489">
        <v>8</v>
      </c>
      <c r="I489">
        <v>7</v>
      </c>
      <c r="J489" t="s">
        <v>306</v>
      </c>
      <c r="K489" s="19">
        <v>309178.78000000003</v>
      </c>
      <c r="L489" s="19">
        <v>294667.15999999997</v>
      </c>
      <c r="M489" s="19">
        <v>284355.92</v>
      </c>
      <c r="N489" s="19">
        <v>1872004</v>
      </c>
    </row>
    <row r="490" spans="2:14" x14ac:dyDescent="0.2">
      <c r="B490" t="s">
        <v>213</v>
      </c>
      <c r="C490" t="s">
        <v>286</v>
      </c>
      <c r="D490" s="19">
        <v>0</v>
      </c>
      <c r="E490" s="19">
        <v>18540.240000000002</v>
      </c>
      <c r="F490" s="19">
        <v>3569</v>
      </c>
      <c r="G490">
        <v>0</v>
      </c>
      <c r="H490">
        <v>2</v>
      </c>
      <c r="I490">
        <v>2</v>
      </c>
      <c r="J490" t="s">
        <v>302</v>
      </c>
      <c r="K490" s="19">
        <v>0</v>
      </c>
      <c r="L490" s="19">
        <v>37080.480000000003</v>
      </c>
      <c r="M490" s="19">
        <v>7138</v>
      </c>
      <c r="N490" s="19">
        <v>167541.14000000001</v>
      </c>
    </row>
    <row r="491" spans="2:14" x14ac:dyDescent="0.2">
      <c r="B491" t="s">
        <v>214</v>
      </c>
      <c r="C491" t="s">
        <v>286</v>
      </c>
      <c r="D491" s="19">
        <v>4333.37</v>
      </c>
      <c r="E491" s="19">
        <v>6034.95</v>
      </c>
      <c r="F491" s="19">
        <v>5835.9</v>
      </c>
      <c r="G491">
        <v>6493</v>
      </c>
      <c r="H491">
        <v>7394</v>
      </c>
      <c r="I491">
        <v>7889</v>
      </c>
      <c r="J491" t="s">
        <v>289</v>
      </c>
      <c r="K491" s="19">
        <v>28136548.25</v>
      </c>
      <c r="L491" s="19">
        <v>44622453.170000002</v>
      </c>
      <c r="M491" s="19">
        <v>46039389.469999999</v>
      </c>
      <c r="N491" s="19">
        <v>252811234</v>
      </c>
    </row>
    <row r="492" spans="2:14" x14ac:dyDescent="0.2">
      <c r="B492" t="s">
        <v>214</v>
      </c>
      <c r="C492" t="s">
        <v>286</v>
      </c>
      <c r="D492" s="19">
        <v>0</v>
      </c>
      <c r="E492" s="19">
        <v>0</v>
      </c>
      <c r="F492" s="19">
        <v>0</v>
      </c>
      <c r="G492">
        <v>0</v>
      </c>
      <c r="H492">
        <v>0</v>
      </c>
      <c r="I492">
        <v>0</v>
      </c>
      <c r="J492" t="s">
        <v>292</v>
      </c>
      <c r="K492" s="19">
        <v>0</v>
      </c>
      <c r="L492" s="19">
        <v>0</v>
      </c>
      <c r="M492" s="19">
        <v>0</v>
      </c>
      <c r="N492" s="19">
        <v>2674.7</v>
      </c>
    </row>
    <row r="493" spans="2:14" x14ac:dyDescent="0.2">
      <c r="B493" t="s">
        <v>214</v>
      </c>
      <c r="C493" t="s">
        <v>286</v>
      </c>
      <c r="D493" s="19">
        <v>3492.77</v>
      </c>
      <c r="E493" s="19">
        <v>6618.73</v>
      </c>
      <c r="F493" s="19">
        <v>4180.7299999999996</v>
      </c>
      <c r="G493">
        <v>285</v>
      </c>
      <c r="H493">
        <v>302</v>
      </c>
      <c r="I493">
        <v>316</v>
      </c>
      <c r="J493" t="s">
        <v>293</v>
      </c>
      <c r="K493" s="19">
        <v>995438.6</v>
      </c>
      <c r="L493" s="19">
        <v>1998857.56</v>
      </c>
      <c r="M493" s="19">
        <v>1321111.99</v>
      </c>
      <c r="N493" s="19">
        <v>8499522.2899999991</v>
      </c>
    </row>
    <row r="494" spans="2:14" x14ac:dyDescent="0.2">
      <c r="B494" t="s">
        <v>214</v>
      </c>
      <c r="C494" t="s">
        <v>286</v>
      </c>
      <c r="D494" s="19">
        <v>0</v>
      </c>
      <c r="E494" s="19">
        <v>0</v>
      </c>
      <c r="F494" s="19">
        <v>0</v>
      </c>
      <c r="G494">
        <v>0</v>
      </c>
      <c r="H494">
        <v>0</v>
      </c>
      <c r="I494">
        <v>0</v>
      </c>
      <c r="J494" t="s">
        <v>302</v>
      </c>
      <c r="K494" s="19">
        <v>0</v>
      </c>
      <c r="L494" s="19">
        <v>0</v>
      </c>
      <c r="M494" s="19">
        <v>0</v>
      </c>
      <c r="N494" s="19">
        <v>822.8</v>
      </c>
    </row>
    <row r="495" spans="2:14" x14ac:dyDescent="0.2">
      <c r="B495" t="s">
        <v>215</v>
      </c>
      <c r="C495" t="s">
        <v>286</v>
      </c>
      <c r="D495" s="19">
        <v>4750.24</v>
      </c>
      <c r="E495" s="19">
        <v>4750.24</v>
      </c>
      <c r="F495" s="19">
        <v>5042.59</v>
      </c>
      <c r="G495">
        <v>2</v>
      </c>
      <c r="H495">
        <v>2</v>
      </c>
      <c r="I495">
        <v>2</v>
      </c>
      <c r="J495" t="s">
        <v>287</v>
      </c>
      <c r="K495" s="19">
        <v>9500.48</v>
      </c>
      <c r="L495" s="19">
        <v>9500.48</v>
      </c>
      <c r="M495" s="19">
        <v>10085.18</v>
      </c>
      <c r="N495" s="19">
        <v>71661.789999999994</v>
      </c>
    </row>
    <row r="496" spans="2:14" x14ac:dyDescent="0.2">
      <c r="B496" t="s">
        <v>215</v>
      </c>
      <c r="C496" t="s">
        <v>286</v>
      </c>
      <c r="D496" s="19">
        <v>4618.8999999999996</v>
      </c>
      <c r="E496" s="19">
        <v>4618.8999999999996</v>
      </c>
      <c r="F496" s="19">
        <v>4689.53</v>
      </c>
      <c r="G496">
        <v>1</v>
      </c>
      <c r="H496">
        <v>1</v>
      </c>
      <c r="I496">
        <v>1</v>
      </c>
      <c r="J496" t="s">
        <v>288</v>
      </c>
      <c r="K496" s="19">
        <v>4618.8999999999996</v>
      </c>
      <c r="L496" s="19">
        <v>4618.8999999999996</v>
      </c>
      <c r="M496" s="19">
        <v>4689.53</v>
      </c>
      <c r="N496" s="19">
        <v>31996.6</v>
      </c>
    </row>
    <row r="497" spans="2:14" x14ac:dyDescent="0.2">
      <c r="B497" t="s">
        <v>215</v>
      </c>
      <c r="C497" t="s">
        <v>286</v>
      </c>
      <c r="D497" s="19">
        <v>9817.51</v>
      </c>
      <c r="E497" s="19">
        <v>8146.83</v>
      </c>
      <c r="F497" s="19">
        <v>7517.49</v>
      </c>
      <c r="G497">
        <v>63</v>
      </c>
      <c r="H497">
        <v>63</v>
      </c>
      <c r="I497">
        <v>63</v>
      </c>
      <c r="J497" t="s">
        <v>291</v>
      </c>
      <c r="K497" s="19">
        <v>618502.94999999995</v>
      </c>
      <c r="L497" s="19">
        <v>513250.05</v>
      </c>
      <c r="M497" s="19">
        <v>473602.1</v>
      </c>
      <c r="N497" s="19">
        <v>3521878.6</v>
      </c>
    </row>
    <row r="498" spans="2:14" x14ac:dyDescent="0.2">
      <c r="B498" t="s">
        <v>215</v>
      </c>
      <c r="C498" t="s">
        <v>286</v>
      </c>
      <c r="D498" s="19">
        <v>10764.68</v>
      </c>
      <c r="E498" s="19">
        <v>10764.68</v>
      </c>
      <c r="F498" s="19">
        <v>11162.67</v>
      </c>
      <c r="G498">
        <v>1</v>
      </c>
      <c r="H498">
        <v>1</v>
      </c>
      <c r="I498">
        <v>1</v>
      </c>
      <c r="J498" t="s">
        <v>292</v>
      </c>
      <c r="K498" s="19">
        <v>10764.68</v>
      </c>
      <c r="L498" s="19">
        <v>10764.68</v>
      </c>
      <c r="M498" s="19">
        <v>11162.67</v>
      </c>
      <c r="N498" s="19">
        <v>32692.03</v>
      </c>
    </row>
    <row r="499" spans="2:14" x14ac:dyDescent="0.2">
      <c r="B499" t="s">
        <v>215</v>
      </c>
      <c r="C499" t="s">
        <v>286</v>
      </c>
      <c r="D499" s="19">
        <v>6748.25</v>
      </c>
      <c r="E499" s="19">
        <v>6763.07</v>
      </c>
      <c r="F499" s="19">
        <v>8314.7199999999993</v>
      </c>
      <c r="G499">
        <v>14</v>
      </c>
      <c r="H499">
        <v>14</v>
      </c>
      <c r="I499">
        <v>14</v>
      </c>
      <c r="J499" t="s">
        <v>294</v>
      </c>
      <c r="K499" s="19">
        <v>94475.47</v>
      </c>
      <c r="L499" s="19">
        <v>94683.02</v>
      </c>
      <c r="M499" s="19">
        <v>116406.02</v>
      </c>
      <c r="N499" s="19">
        <v>730278.46</v>
      </c>
    </row>
    <row r="500" spans="2:14" x14ac:dyDescent="0.2">
      <c r="B500" t="s">
        <v>215</v>
      </c>
      <c r="C500" t="s">
        <v>286</v>
      </c>
      <c r="D500" s="19">
        <v>41060.49</v>
      </c>
      <c r="E500" s="19">
        <v>12438.59</v>
      </c>
      <c r="F500" s="19">
        <v>12941.55</v>
      </c>
      <c r="G500">
        <v>6</v>
      </c>
      <c r="H500">
        <v>5</v>
      </c>
      <c r="I500">
        <v>5</v>
      </c>
      <c r="J500" t="s">
        <v>295</v>
      </c>
      <c r="K500" s="19">
        <v>246362.94</v>
      </c>
      <c r="L500" s="19">
        <v>62192.94</v>
      </c>
      <c r="M500" s="19">
        <v>64707.74</v>
      </c>
      <c r="N500" s="19">
        <v>631771.12</v>
      </c>
    </row>
    <row r="501" spans="2:14" x14ac:dyDescent="0.2">
      <c r="B501" t="s">
        <v>215</v>
      </c>
      <c r="C501" t="s">
        <v>286</v>
      </c>
      <c r="D501" s="19">
        <v>7633.29</v>
      </c>
      <c r="E501" s="19">
        <v>7633.29</v>
      </c>
      <c r="F501" s="19">
        <v>8838.64</v>
      </c>
      <c r="G501">
        <v>2</v>
      </c>
      <c r="H501">
        <v>2</v>
      </c>
      <c r="I501">
        <v>2</v>
      </c>
      <c r="J501" t="s">
        <v>296</v>
      </c>
      <c r="K501" s="19">
        <v>15266.58</v>
      </c>
      <c r="L501" s="19">
        <v>15266.58</v>
      </c>
      <c r="M501" s="19">
        <v>17677.27</v>
      </c>
      <c r="N501" s="19">
        <v>105398.36</v>
      </c>
    </row>
    <row r="502" spans="2:14" x14ac:dyDescent="0.2">
      <c r="B502" t="s">
        <v>215</v>
      </c>
      <c r="C502" t="s">
        <v>286</v>
      </c>
      <c r="D502" s="19">
        <v>5594.92</v>
      </c>
      <c r="E502" s="19">
        <v>5596.24</v>
      </c>
      <c r="F502" s="19">
        <v>5876.03</v>
      </c>
      <c r="G502">
        <v>9</v>
      </c>
      <c r="H502">
        <v>9</v>
      </c>
      <c r="I502">
        <v>9</v>
      </c>
      <c r="J502" t="s">
        <v>297</v>
      </c>
      <c r="K502" s="19">
        <v>50354.25</v>
      </c>
      <c r="L502" s="19">
        <v>50366.18</v>
      </c>
      <c r="M502" s="19">
        <v>52884.27</v>
      </c>
      <c r="N502" s="19">
        <v>373476.1</v>
      </c>
    </row>
    <row r="503" spans="2:14" x14ac:dyDescent="0.2">
      <c r="B503" t="s">
        <v>215</v>
      </c>
      <c r="C503" t="s">
        <v>286</v>
      </c>
      <c r="D503" s="19">
        <v>9603.2099999999991</v>
      </c>
      <c r="E503" s="19">
        <v>6505.59</v>
      </c>
      <c r="F503" s="19">
        <v>7243.11</v>
      </c>
      <c r="G503">
        <v>3</v>
      </c>
      <c r="H503">
        <v>3</v>
      </c>
      <c r="I503">
        <v>3</v>
      </c>
      <c r="J503" t="s">
        <v>298</v>
      </c>
      <c r="K503" s="19">
        <v>28809.64</v>
      </c>
      <c r="L503" s="19">
        <v>19516.759999999998</v>
      </c>
      <c r="M503" s="19">
        <v>21729.32</v>
      </c>
      <c r="N503" s="19">
        <v>151719.4</v>
      </c>
    </row>
    <row r="504" spans="2:14" x14ac:dyDescent="0.2">
      <c r="B504" t="s">
        <v>215</v>
      </c>
      <c r="C504" t="s">
        <v>286</v>
      </c>
      <c r="D504" s="19">
        <v>12335.95</v>
      </c>
      <c r="E504" s="19">
        <v>12373.78</v>
      </c>
      <c r="F504" s="19">
        <v>12726.76</v>
      </c>
      <c r="G504">
        <v>8</v>
      </c>
      <c r="H504">
        <v>8</v>
      </c>
      <c r="I504">
        <v>8</v>
      </c>
      <c r="J504" t="s">
        <v>299</v>
      </c>
      <c r="K504" s="19">
        <v>98687.61</v>
      </c>
      <c r="L504" s="19">
        <v>98990.23</v>
      </c>
      <c r="M504" s="19">
        <v>101814.1</v>
      </c>
      <c r="N504" s="19">
        <v>665320.05000000005</v>
      </c>
    </row>
    <row r="505" spans="2:14" x14ac:dyDescent="0.2">
      <c r="B505" t="s">
        <v>215</v>
      </c>
      <c r="C505" t="s">
        <v>286</v>
      </c>
      <c r="D505" s="19">
        <v>6882.13</v>
      </c>
      <c r="E505" s="19">
        <v>6890.93</v>
      </c>
      <c r="F505" s="19">
        <v>6991.06</v>
      </c>
      <c r="G505">
        <v>4</v>
      </c>
      <c r="H505">
        <v>4</v>
      </c>
      <c r="I505">
        <v>4</v>
      </c>
      <c r="J505" t="s">
        <v>300</v>
      </c>
      <c r="K505" s="19">
        <v>27528.51</v>
      </c>
      <c r="L505" s="19">
        <v>27563.7</v>
      </c>
      <c r="M505" s="19">
        <v>27964.240000000002</v>
      </c>
      <c r="N505" s="19">
        <v>237589.55</v>
      </c>
    </row>
    <row r="506" spans="2:14" x14ac:dyDescent="0.2">
      <c r="B506" t="s">
        <v>215</v>
      </c>
      <c r="C506" t="s">
        <v>286</v>
      </c>
      <c r="D506" s="19">
        <v>9154.4</v>
      </c>
      <c r="E506" s="19">
        <v>9154.4</v>
      </c>
      <c r="F506" s="19">
        <v>10560.05</v>
      </c>
      <c r="G506">
        <v>1</v>
      </c>
      <c r="H506">
        <v>1</v>
      </c>
      <c r="I506">
        <v>1</v>
      </c>
      <c r="J506" t="s">
        <v>301</v>
      </c>
      <c r="K506" s="19">
        <v>9154.4</v>
      </c>
      <c r="L506" s="19">
        <v>9154.4</v>
      </c>
      <c r="M506" s="19">
        <v>10560.05</v>
      </c>
      <c r="N506" s="19">
        <v>74601.259999999995</v>
      </c>
    </row>
    <row r="507" spans="2:14" x14ac:dyDescent="0.2">
      <c r="B507" t="s">
        <v>215</v>
      </c>
      <c r="C507" t="s">
        <v>286</v>
      </c>
      <c r="D507" s="19">
        <v>8907.76</v>
      </c>
      <c r="E507" s="19">
        <v>8907.76</v>
      </c>
      <c r="F507" s="19">
        <v>9024.56</v>
      </c>
      <c r="G507">
        <v>1</v>
      </c>
      <c r="H507">
        <v>1</v>
      </c>
      <c r="I507">
        <v>1</v>
      </c>
      <c r="J507" t="s">
        <v>302</v>
      </c>
      <c r="K507" s="19">
        <v>8907.76</v>
      </c>
      <c r="L507" s="19">
        <v>8907.76</v>
      </c>
      <c r="M507" s="19">
        <v>9024.56</v>
      </c>
      <c r="N507" s="19">
        <v>65973.88</v>
      </c>
    </row>
    <row r="508" spans="2:14" x14ac:dyDescent="0.2">
      <c r="B508" t="s">
        <v>216</v>
      </c>
      <c r="C508" t="s">
        <v>286</v>
      </c>
      <c r="D508" s="19">
        <v>6953.18</v>
      </c>
      <c r="E508" s="19">
        <v>6481.73</v>
      </c>
      <c r="F508" s="19">
        <v>6790.47</v>
      </c>
      <c r="G508">
        <v>2960</v>
      </c>
      <c r="H508">
        <v>2977</v>
      </c>
      <c r="I508">
        <v>2962</v>
      </c>
      <c r="J508" t="s">
        <v>289</v>
      </c>
      <c r="K508" s="19">
        <v>20581425.010000002</v>
      </c>
      <c r="L508" s="19">
        <v>19296109.879999999</v>
      </c>
      <c r="M508" s="19">
        <v>20113386.48</v>
      </c>
      <c r="N508" s="19">
        <v>142772384.59</v>
      </c>
    </row>
    <row r="509" spans="2:14" x14ac:dyDescent="0.2">
      <c r="B509" t="s">
        <v>216</v>
      </c>
      <c r="C509" t="s">
        <v>286</v>
      </c>
      <c r="D509" s="19">
        <v>0</v>
      </c>
      <c r="E509" s="19">
        <v>0</v>
      </c>
      <c r="F509" s="19">
        <v>0</v>
      </c>
      <c r="G509">
        <v>0</v>
      </c>
      <c r="H509">
        <v>0</v>
      </c>
      <c r="I509">
        <v>0</v>
      </c>
      <c r="J509" t="s">
        <v>291</v>
      </c>
      <c r="K509" s="19">
        <v>0</v>
      </c>
      <c r="L509" s="19">
        <v>0</v>
      </c>
      <c r="M509" s="19">
        <v>0</v>
      </c>
      <c r="N509" s="19">
        <v>2724.72</v>
      </c>
    </row>
    <row r="510" spans="2:14" x14ac:dyDescent="0.2">
      <c r="B510" t="s">
        <v>216</v>
      </c>
      <c r="C510" t="s">
        <v>286</v>
      </c>
      <c r="D510" s="19">
        <v>7037.85</v>
      </c>
      <c r="E510" s="19">
        <v>6657.68</v>
      </c>
      <c r="F510" s="19">
        <v>6860.94</v>
      </c>
      <c r="G510">
        <v>149</v>
      </c>
      <c r="H510">
        <v>145</v>
      </c>
      <c r="I510">
        <v>145</v>
      </c>
      <c r="J510" t="s">
        <v>293</v>
      </c>
      <c r="K510" s="19">
        <v>1048640.1000000001</v>
      </c>
      <c r="L510" s="19">
        <v>965364.26</v>
      </c>
      <c r="M510" s="19">
        <v>994836.55</v>
      </c>
      <c r="N510" s="19">
        <v>6876246.2300000004</v>
      </c>
    </row>
    <row r="511" spans="2:14" x14ac:dyDescent="0.2">
      <c r="B511" t="s">
        <v>217</v>
      </c>
      <c r="C511" t="s">
        <v>286</v>
      </c>
      <c r="D511" s="19">
        <v>27216.1</v>
      </c>
      <c r="E511" s="19">
        <v>21248.59</v>
      </c>
      <c r="F511" s="19">
        <v>21493.69</v>
      </c>
      <c r="G511">
        <v>6</v>
      </c>
      <c r="H511">
        <v>6</v>
      </c>
      <c r="I511">
        <v>6</v>
      </c>
      <c r="J511" t="s">
        <v>291</v>
      </c>
      <c r="K511" s="19">
        <v>163296.6</v>
      </c>
      <c r="L511" s="19">
        <v>127491.54</v>
      </c>
      <c r="M511" s="19">
        <v>128962.15</v>
      </c>
      <c r="N511" s="19">
        <v>798724.66</v>
      </c>
    </row>
    <row r="512" spans="2:14" x14ac:dyDescent="0.2">
      <c r="B512" t="s">
        <v>217</v>
      </c>
      <c r="C512" t="s">
        <v>286</v>
      </c>
      <c r="D512" s="19">
        <v>10266.450000000001</v>
      </c>
      <c r="E512" s="19">
        <v>10712.68</v>
      </c>
      <c r="F512" s="19">
        <v>8721.5</v>
      </c>
      <c r="G512">
        <v>10</v>
      </c>
      <c r="H512">
        <v>10</v>
      </c>
      <c r="I512">
        <v>10</v>
      </c>
      <c r="J512" t="s">
        <v>292</v>
      </c>
      <c r="K512" s="19">
        <v>102664.54</v>
      </c>
      <c r="L512" s="19">
        <v>107126.82</v>
      </c>
      <c r="M512" s="19">
        <v>87215</v>
      </c>
      <c r="N512" s="19">
        <v>729125.76</v>
      </c>
    </row>
    <row r="513" spans="2:14" x14ac:dyDescent="0.2">
      <c r="B513" t="s">
        <v>217</v>
      </c>
      <c r="C513" t="s">
        <v>286</v>
      </c>
      <c r="D513" s="19">
        <v>4649.72</v>
      </c>
      <c r="E513" s="19">
        <v>4649.72</v>
      </c>
      <c r="F513" s="19">
        <v>4719.53</v>
      </c>
      <c r="G513">
        <v>1</v>
      </c>
      <c r="H513">
        <v>1</v>
      </c>
      <c r="I513">
        <v>1</v>
      </c>
      <c r="J513" t="s">
        <v>296</v>
      </c>
      <c r="K513" s="19">
        <v>4649.72</v>
      </c>
      <c r="L513" s="19">
        <v>4649.72</v>
      </c>
      <c r="M513" s="19">
        <v>4719.53</v>
      </c>
      <c r="N513" s="19">
        <v>37605.72</v>
      </c>
    </row>
    <row r="514" spans="2:14" x14ac:dyDescent="0.2">
      <c r="B514" t="s">
        <v>217</v>
      </c>
      <c r="C514" t="s">
        <v>286</v>
      </c>
      <c r="D514" s="19">
        <v>3216.8</v>
      </c>
      <c r="E514" s="19">
        <v>22892.68</v>
      </c>
      <c r="F514" s="19">
        <v>17866.990000000002</v>
      </c>
      <c r="G514">
        <v>3</v>
      </c>
      <c r="H514">
        <v>3</v>
      </c>
      <c r="I514">
        <v>3</v>
      </c>
      <c r="J514" t="s">
        <v>302</v>
      </c>
      <c r="K514" s="19">
        <v>9650.41</v>
      </c>
      <c r="L514" s="19">
        <v>68678.05</v>
      </c>
      <c r="M514" s="19">
        <v>53600.97</v>
      </c>
      <c r="N514" s="19">
        <v>230654.92</v>
      </c>
    </row>
    <row r="515" spans="2:14" x14ac:dyDescent="0.2">
      <c r="B515" t="s">
        <v>218</v>
      </c>
      <c r="C515" t="s">
        <v>286</v>
      </c>
      <c r="D515" s="19">
        <v>3802.87</v>
      </c>
      <c r="E515" s="19">
        <v>5478.25</v>
      </c>
      <c r="F515" s="19">
        <v>3958.89</v>
      </c>
      <c r="G515">
        <v>3848</v>
      </c>
      <c r="H515">
        <v>4170</v>
      </c>
      <c r="I515">
        <v>4443</v>
      </c>
      <c r="J515" t="s">
        <v>289</v>
      </c>
      <c r="K515" s="19">
        <v>14633448.869999999</v>
      </c>
      <c r="L515" s="19">
        <v>22844293.010000002</v>
      </c>
      <c r="M515" s="19">
        <v>17589354.789999999</v>
      </c>
      <c r="N515" s="19">
        <v>108940694.2</v>
      </c>
    </row>
    <row r="516" spans="2:14" x14ac:dyDescent="0.2">
      <c r="B516" t="s">
        <v>218</v>
      </c>
      <c r="C516" t="s">
        <v>286</v>
      </c>
      <c r="D516" s="19">
        <v>2922.79</v>
      </c>
      <c r="E516" s="19">
        <v>3888.37</v>
      </c>
      <c r="F516" s="19">
        <v>3684.56</v>
      </c>
      <c r="G516">
        <v>338</v>
      </c>
      <c r="H516">
        <v>398</v>
      </c>
      <c r="I516">
        <v>430</v>
      </c>
      <c r="J516" t="s">
        <v>293</v>
      </c>
      <c r="K516" s="19">
        <v>987902.49</v>
      </c>
      <c r="L516" s="19">
        <v>1547570.06</v>
      </c>
      <c r="M516" s="19">
        <v>1584358.77</v>
      </c>
      <c r="N516" s="19">
        <v>8131833.2999999998</v>
      </c>
    </row>
    <row r="517" spans="2:14" x14ac:dyDescent="0.2">
      <c r="B517" t="s">
        <v>219</v>
      </c>
      <c r="C517" t="s">
        <v>286</v>
      </c>
      <c r="D517" s="19">
        <v>0</v>
      </c>
      <c r="E517" s="19">
        <v>0</v>
      </c>
      <c r="F517" s="19">
        <v>0</v>
      </c>
      <c r="G517">
        <v>0</v>
      </c>
      <c r="H517">
        <v>0</v>
      </c>
      <c r="I517">
        <v>0</v>
      </c>
      <c r="J517" t="s">
        <v>289</v>
      </c>
      <c r="K517" s="19">
        <v>0</v>
      </c>
      <c r="L517" s="19">
        <v>0</v>
      </c>
      <c r="M517" s="19">
        <v>0</v>
      </c>
      <c r="N517" s="19">
        <v>4221.24</v>
      </c>
    </row>
    <row r="518" spans="2:14" x14ac:dyDescent="0.2">
      <c r="B518" t="s">
        <v>219</v>
      </c>
      <c r="C518" t="s">
        <v>286</v>
      </c>
      <c r="D518" s="19">
        <v>5226.3500000000004</v>
      </c>
      <c r="E518" s="19">
        <v>5226.3500000000004</v>
      </c>
      <c r="F518" s="19">
        <v>5301.99</v>
      </c>
      <c r="G518">
        <v>5</v>
      </c>
      <c r="H518">
        <v>5</v>
      </c>
      <c r="I518">
        <v>5</v>
      </c>
      <c r="J518" t="s">
        <v>291</v>
      </c>
      <c r="K518" s="19">
        <v>26131.759999999998</v>
      </c>
      <c r="L518" s="19">
        <v>26131.759999999998</v>
      </c>
      <c r="M518" s="19">
        <v>26509.94</v>
      </c>
      <c r="N518" s="19">
        <v>190018.59</v>
      </c>
    </row>
    <row r="519" spans="2:14" x14ac:dyDescent="0.2">
      <c r="B519" t="s">
        <v>219</v>
      </c>
      <c r="C519" t="s">
        <v>286</v>
      </c>
      <c r="D519" s="19">
        <v>9121.56</v>
      </c>
      <c r="E519" s="19">
        <v>9558.86</v>
      </c>
      <c r="F519" s="19">
        <v>10233.48</v>
      </c>
      <c r="G519">
        <v>7</v>
      </c>
      <c r="H519">
        <v>7</v>
      </c>
      <c r="I519">
        <v>7</v>
      </c>
      <c r="J519" t="s">
        <v>292</v>
      </c>
      <c r="K519" s="19">
        <v>63850.9</v>
      </c>
      <c r="L519" s="19">
        <v>66912.05</v>
      </c>
      <c r="M519" s="19">
        <v>71634.37</v>
      </c>
      <c r="N519" s="19">
        <v>454241.31</v>
      </c>
    </row>
    <row r="520" spans="2:14" x14ac:dyDescent="0.2">
      <c r="B520" t="s">
        <v>220</v>
      </c>
      <c r="C520" t="s">
        <v>286</v>
      </c>
      <c r="D520" s="19">
        <v>6124.1</v>
      </c>
      <c r="E520" s="19">
        <v>5789.48</v>
      </c>
      <c r="F520" s="19">
        <v>6091.86</v>
      </c>
      <c r="G520">
        <v>2022</v>
      </c>
      <c r="H520">
        <v>2007</v>
      </c>
      <c r="I520">
        <v>2004</v>
      </c>
      <c r="J520" t="s">
        <v>289</v>
      </c>
      <c r="K520" s="19">
        <v>12382933.84</v>
      </c>
      <c r="L520" s="19">
        <v>11619483.720000001</v>
      </c>
      <c r="M520" s="19">
        <v>12208078.85</v>
      </c>
      <c r="N520" s="19">
        <v>87258077.980000004</v>
      </c>
    </row>
    <row r="521" spans="2:14" x14ac:dyDescent="0.2">
      <c r="B521" t="s">
        <v>220</v>
      </c>
      <c r="C521" t="s">
        <v>286</v>
      </c>
      <c r="D521" s="19">
        <v>0</v>
      </c>
      <c r="E521" s="19">
        <v>0</v>
      </c>
      <c r="F521" s="19">
        <v>0</v>
      </c>
      <c r="G521">
        <v>0</v>
      </c>
      <c r="H521">
        <v>0</v>
      </c>
      <c r="I521">
        <v>0</v>
      </c>
      <c r="J521" t="s">
        <v>292</v>
      </c>
      <c r="K521" s="19">
        <v>0</v>
      </c>
      <c r="L521" s="19">
        <v>0</v>
      </c>
      <c r="M521" s="19">
        <v>0</v>
      </c>
      <c r="N521" s="19">
        <v>420.76</v>
      </c>
    </row>
    <row r="522" spans="2:14" x14ac:dyDescent="0.2">
      <c r="B522" t="s">
        <v>220</v>
      </c>
      <c r="C522" t="s">
        <v>286</v>
      </c>
      <c r="D522" s="19">
        <v>7073.91</v>
      </c>
      <c r="E522" s="19">
        <v>7019.76</v>
      </c>
      <c r="F522" s="19">
        <v>7363.29</v>
      </c>
      <c r="G522">
        <v>148</v>
      </c>
      <c r="H522">
        <v>149</v>
      </c>
      <c r="I522">
        <v>148</v>
      </c>
      <c r="J522" t="s">
        <v>293</v>
      </c>
      <c r="K522" s="19">
        <v>1046938.67</v>
      </c>
      <c r="L522" s="19">
        <v>1045943.97</v>
      </c>
      <c r="M522" s="19">
        <v>1089766.8600000001</v>
      </c>
      <c r="N522" s="19">
        <v>7688143.0499999998</v>
      </c>
    </row>
    <row r="523" spans="2:14" x14ac:dyDescent="0.2">
      <c r="B523" t="s">
        <v>221</v>
      </c>
      <c r="C523" t="s">
        <v>286</v>
      </c>
      <c r="D523" s="19">
        <v>20397.8</v>
      </c>
      <c r="E523" s="19">
        <v>20397.8</v>
      </c>
      <c r="F523" s="19">
        <v>22762.55</v>
      </c>
      <c r="G523">
        <v>1</v>
      </c>
      <c r="H523">
        <v>1</v>
      </c>
      <c r="I523">
        <v>1</v>
      </c>
      <c r="J523" t="s">
        <v>287</v>
      </c>
      <c r="K523" s="19">
        <v>20397.8</v>
      </c>
      <c r="L523" s="19">
        <v>20397.8</v>
      </c>
      <c r="M523" s="19">
        <v>22762.55</v>
      </c>
      <c r="N523" s="19">
        <v>157886.38</v>
      </c>
    </row>
    <row r="524" spans="2:14" x14ac:dyDescent="0.2">
      <c r="B524" t="s">
        <v>221</v>
      </c>
      <c r="C524" t="s">
        <v>286</v>
      </c>
      <c r="D524" s="19">
        <v>37970.589999999997</v>
      </c>
      <c r="E524" s="19">
        <v>8853.77</v>
      </c>
      <c r="F524" s="19">
        <v>7174.52</v>
      </c>
      <c r="G524">
        <v>4</v>
      </c>
      <c r="H524">
        <v>8</v>
      </c>
      <c r="I524">
        <v>7</v>
      </c>
      <c r="J524" t="s">
        <v>291</v>
      </c>
      <c r="K524" s="19">
        <v>151882.37</v>
      </c>
      <c r="L524" s="19">
        <v>70830.13</v>
      </c>
      <c r="M524" s="19">
        <v>50221.65</v>
      </c>
      <c r="N524" s="19">
        <v>376829.15</v>
      </c>
    </row>
    <row r="525" spans="2:14" x14ac:dyDescent="0.2">
      <c r="B525" t="s">
        <v>221</v>
      </c>
      <c r="C525" t="s">
        <v>286</v>
      </c>
      <c r="D525" s="19">
        <v>7063.82</v>
      </c>
      <c r="E525" s="19">
        <v>7063.82</v>
      </c>
      <c r="F525" s="19">
        <v>7441.42</v>
      </c>
      <c r="G525">
        <v>5</v>
      </c>
      <c r="H525">
        <v>5</v>
      </c>
      <c r="I525">
        <v>5</v>
      </c>
      <c r="J525" t="s">
        <v>295</v>
      </c>
      <c r="K525" s="19">
        <v>35319.120000000003</v>
      </c>
      <c r="L525" s="19">
        <v>35319.120000000003</v>
      </c>
      <c r="M525" s="19">
        <v>37207.120000000003</v>
      </c>
      <c r="N525" s="19">
        <v>264146.56</v>
      </c>
    </row>
    <row r="526" spans="2:14" x14ac:dyDescent="0.2">
      <c r="B526" t="s">
        <v>221</v>
      </c>
      <c r="C526" t="s">
        <v>286</v>
      </c>
      <c r="D526" s="19">
        <v>9507.6</v>
      </c>
      <c r="E526" s="19">
        <v>9507.6</v>
      </c>
      <c r="F526" s="19">
        <v>9637.2800000000007</v>
      </c>
      <c r="G526">
        <v>1</v>
      </c>
      <c r="H526">
        <v>1</v>
      </c>
      <c r="I526">
        <v>1</v>
      </c>
      <c r="J526" t="s">
        <v>298</v>
      </c>
      <c r="K526" s="19">
        <v>9507.6</v>
      </c>
      <c r="L526" s="19">
        <v>9507.6</v>
      </c>
      <c r="M526" s="19">
        <v>9637.2800000000007</v>
      </c>
      <c r="N526" s="19">
        <v>77204.53</v>
      </c>
    </row>
    <row r="527" spans="2:14" x14ac:dyDescent="0.2">
      <c r="B527" t="s">
        <v>221</v>
      </c>
      <c r="C527" t="s">
        <v>286</v>
      </c>
      <c r="D527" s="19">
        <v>6647.46</v>
      </c>
      <c r="E527" s="19">
        <v>6647.46</v>
      </c>
      <c r="F527" s="19">
        <v>7057.46</v>
      </c>
      <c r="G527">
        <v>2</v>
      </c>
      <c r="H527">
        <v>2</v>
      </c>
      <c r="I527">
        <v>2</v>
      </c>
      <c r="J527" t="s">
        <v>299</v>
      </c>
      <c r="K527" s="19">
        <v>13294.92</v>
      </c>
      <c r="L527" s="19">
        <v>13294.92</v>
      </c>
      <c r="M527" s="19">
        <v>14114.92</v>
      </c>
      <c r="N527" s="19">
        <v>99966.86</v>
      </c>
    </row>
    <row r="528" spans="2:14" x14ac:dyDescent="0.2">
      <c r="B528" t="s">
        <v>221</v>
      </c>
      <c r="C528" t="s">
        <v>286</v>
      </c>
      <c r="D528" s="19">
        <v>5171.79</v>
      </c>
      <c r="E528" s="19">
        <v>5171.79</v>
      </c>
      <c r="F528" s="19">
        <v>5239.74</v>
      </c>
      <c r="G528">
        <v>3</v>
      </c>
      <c r="H528">
        <v>3</v>
      </c>
      <c r="I528">
        <v>3</v>
      </c>
      <c r="J528" t="s">
        <v>300</v>
      </c>
      <c r="K528" s="19">
        <v>15515.36</v>
      </c>
      <c r="L528" s="19">
        <v>15515.36</v>
      </c>
      <c r="M528" s="19">
        <v>15719.22</v>
      </c>
      <c r="N528" s="19">
        <v>113673.23</v>
      </c>
    </row>
    <row r="529" spans="2:14" x14ac:dyDescent="0.2">
      <c r="B529" t="s">
        <v>221</v>
      </c>
      <c r="C529" t="s">
        <v>286</v>
      </c>
      <c r="D529" s="19">
        <v>28566.51</v>
      </c>
      <c r="E529" s="19">
        <v>8829.75</v>
      </c>
      <c r="F529" s="19">
        <v>9398.3799999999992</v>
      </c>
      <c r="G529">
        <v>8</v>
      </c>
      <c r="H529">
        <v>8</v>
      </c>
      <c r="I529">
        <v>8</v>
      </c>
      <c r="J529" t="s">
        <v>302</v>
      </c>
      <c r="K529" s="19">
        <v>228532.05</v>
      </c>
      <c r="L529" s="19">
        <v>70638</v>
      </c>
      <c r="M529" s="19">
        <v>75187</v>
      </c>
      <c r="N529" s="19">
        <v>524577.28000000003</v>
      </c>
    </row>
    <row r="530" spans="2:14" x14ac:dyDescent="0.2">
      <c r="B530" t="s">
        <v>222</v>
      </c>
      <c r="C530" t="s">
        <v>286</v>
      </c>
      <c r="D530" s="19">
        <v>7116.94</v>
      </c>
      <c r="E530" s="19">
        <v>7593.1</v>
      </c>
      <c r="F530" s="19">
        <v>10597.63</v>
      </c>
      <c r="G530">
        <v>689</v>
      </c>
      <c r="H530">
        <v>739</v>
      </c>
      <c r="I530">
        <v>827</v>
      </c>
      <c r="J530" t="s">
        <v>289</v>
      </c>
      <c r="K530" s="19">
        <v>4903573.01</v>
      </c>
      <c r="L530" s="19">
        <v>5611299.5300000003</v>
      </c>
      <c r="M530" s="19">
        <v>8764241.5600000005</v>
      </c>
      <c r="N530" s="19">
        <v>38159081.539999999</v>
      </c>
    </row>
    <row r="531" spans="2:14" x14ac:dyDescent="0.2">
      <c r="B531" t="s">
        <v>222</v>
      </c>
      <c r="C531" t="s">
        <v>286</v>
      </c>
      <c r="D531" s="19">
        <v>2899.57</v>
      </c>
      <c r="E531" s="19">
        <v>26813.4</v>
      </c>
      <c r="F531" s="19">
        <v>11128</v>
      </c>
      <c r="G531">
        <v>2</v>
      </c>
      <c r="H531">
        <v>1</v>
      </c>
      <c r="I531">
        <v>1</v>
      </c>
      <c r="J531" t="s">
        <v>293</v>
      </c>
      <c r="K531" s="19">
        <v>5799.14</v>
      </c>
      <c r="L531" s="19">
        <v>26813.4</v>
      </c>
      <c r="M531" s="19">
        <v>11128</v>
      </c>
      <c r="N531" s="19">
        <v>130335.34</v>
      </c>
    </row>
    <row r="532" spans="2:14" x14ac:dyDescent="0.2">
      <c r="B532" t="s">
        <v>222</v>
      </c>
      <c r="C532" t="s">
        <v>286</v>
      </c>
      <c r="D532" s="19">
        <v>0</v>
      </c>
      <c r="E532" s="19">
        <v>0</v>
      </c>
      <c r="F532" s="19">
        <v>0</v>
      </c>
      <c r="G532">
        <v>0</v>
      </c>
      <c r="H532">
        <v>0</v>
      </c>
      <c r="I532">
        <v>0</v>
      </c>
      <c r="J532" t="s">
        <v>295</v>
      </c>
      <c r="K532" s="19">
        <v>0</v>
      </c>
      <c r="L532" s="19">
        <v>0</v>
      </c>
      <c r="M532" s="19">
        <v>0</v>
      </c>
      <c r="N532" s="19">
        <v>39.090000000000003</v>
      </c>
    </row>
    <row r="533" spans="2:14" x14ac:dyDescent="0.2">
      <c r="B533" t="s">
        <v>223</v>
      </c>
      <c r="C533" t="s">
        <v>286</v>
      </c>
      <c r="D533" s="19">
        <v>20942.3</v>
      </c>
      <c r="E533" s="19">
        <v>20942.3</v>
      </c>
      <c r="F533" s="19">
        <v>23284.73</v>
      </c>
      <c r="G533">
        <v>1</v>
      </c>
      <c r="H533">
        <v>1</v>
      </c>
      <c r="I533">
        <v>1</v>
      </c>
      <c r="J533" t="s">
        <v>290</v>
      </c>
      <c r="K533" s="19">
        <v>20942.3</v>
      </c>
      <c r="L533" s="19">
        <v>20942.3</v>
      </c>
      <c r="M533" s="19">
        <v>23284.73</v>
      </c>
      <c r="N533" s="19">
        <v>161756.6</v>
      </c>
    </row>
    <row r="534" spans="2:14" x14ac:dyDescent="0.2">
      <c r="B534" t="s">
        <v>224</v>
      </c>
      <c r="C534" t="s">
        <v>286</v>
      </c>
      <c r="D534" s="19">
        <v>7398.68</v>
      </c>
      <c r="E534" s="19">
        <v>7615.17</v>
      </c>
      <c r="F534" s="19">
        <v>8937.42</v>
      </c>
      <c r="G534">
        <v>97</v>
      </c>
      <c r="H534">
        <v>94</v>
      </c>
      <c r="I534">
        <v>94</v>
      </c>
      <c r="J534" t="s">
        <v>289</v>
      </c>
      <c r="K534" s="19">
        <v>717672.08</v>
      </c>
      <c r="L534" s="19">
        <v>715826.39</v>
      </c>
      <c r="M534" s="19">
        <v>840117.67</v>
      </c>
      <c r="N534" s="19">
        <v>5427227.5</v>
      </c>
    </row>
    <row r="535" spans="2:14" x14ac:dyDescent="0.2">
      <c r="B535" t="s">
        <v>225</v>
      </c>
      <c r="C535" t="s">
        <v>286</v>
      </c>
      <c r="D535" s="19">
        <v>5125.62</v>
      </c>
      <c r="E535" s="19">
        <v>5125.62</v>
      </c>
      <c r="F535" s="19">
        <v>5709.48</v>
      </c>
      <c r="G535">
        <v>3</v>
      </c>
      <c r="H535">
        <v>3</v>
      </c>
      <c r="I535">
        <v>3</v>
      </c>
      <c r="J535" t="s">
        <v>294</v>
      </c>
      <c r="K535" s="19">
        <v>15376.86</v>
      </c>
      <c r="L535" s="19">
        <v>15376.86</v>
      </c>
      <c r="M535" s="19">
        <v>17128.439999999999</v>
      </c>
      <c r="N535" s="19">
        <v>120352.83</v>
      </c>
    </row>
    <row r="536" spans="2:14" x14ac:dyDescent="0.2">
      <c r="B536" t="s">
        <v>226</v>
      </c>
      <c r="C536" t="s">
        <v>286</v>
      </c>
      <c r="D536" s="19">
        <v>7865.91</v>
      </c>
      <c r="E536" s="19">
        <v>7697.85</v>
      </c>
      <c r="F536" s="19">
        <v>11045.74</v>
      </c>
      <c r="G536">
        <v>19</v>
      </c>
      <c r="H536">
        <v>20</v>
      </c>
      <c r="I536">
        <v>20</v>
      </c>
      <c r="J536" t="s">
        <v>289</v>
      </c>
      <c r="K536" s="19">
        <v>149452.21</v>
      </c>
      <c r="L536" s="19">
        <v>153957.01</v>
      </c>
      <c r="M536" s="19">
        <v>220914.78</v>
      </c>
      <c r="N536" s="19">
        <v>1220789.7</v>
      </c>
    </row>
    <row r="537" spans="2:14" x14ac:dyDescent="0.2">
      <c r="B537" t="s">
        <v>227</v>
      </c>
      <c r="C537" t="s">
        <v>286</v>
      </c>
      <c r="D537" s="19">
        <v>6080.98</v>
      </c>
      <c r="E537" s="19">
        <v>6080.98</v>
      </c>
      <c r="F537" s="19">
        <v>9067.23</v>
      </c>
      <c r="G537">
        <v>1</v>
      </c>
      <c r="H537">
        <v>1</v>
      </c>
      <c r="I537">
        <v>1</v>
      </c>
      <c r="J537" t="s">
        <v>292</v>
      </c>
      <c r="K537" s="19">
        <v>6080.98</v>
      </c>
      <c r="L537" s="19">
        <v>6080.98</v>
      </c>
      <c r="M537" s="19">
        <v>9067.23</v>
      </c>
      <c r="N537" s="19">
        <v>47517.18</v>
      </c>
    </row>
    <row r="538" spans="2:14" x14ac:dyDescent="0.2">
      <c r="B538" t="s">
        <v>228</v>
      </c>
      <c r="C538" t="s">
        <v>286</v>
      </c>
      <c r="D538" s="19">
        <v>4105.8500000000004</v>
      </c>
      <c r="E538" s="19">
        <v>4938.74</v>
      </c>
      <c r="F538" s="19">
        <v>4690.88</v>
      </c>
      <c r="G538">
        <v>429</v>
      </c>
      <c r="H538">
        <v>449</v>
      </c>
      <c r="I538">
        <v>481</v>
      </c>
      <c r="J538" t="s">
        <v>289</v>
      </c>
      <c r="K538" s="19">
        <v>1761410.87</v>
      </c>
      <c r="L538" s="19">
        <v>2217496.4700000002</v>
      </c>
      <c r="M538" s="19">
        <v>2256312.7400000002</v>
      </c>
      <c r="N538" s="19">
        <v>13434745.029999999</v>
      </c>
    </row>
    <row r="539" spans="2:14" x14ac:dyDescent="0.2">
      <c r="B539" t="s">
        <v>228</v>
      </c>
      <c r="C539" t="s">
        <v>286</v>
      </c>
      <c r="D539" s="19">
        <v>2970.87</v>
      </c>
      <c r="E539" s="19">
        <v>3555.36</v>
      </c>
      <c r="F539" s="19">
        <v>4305.32</v>
      </c>
      <c r="G539">
        <v>30</v>
      </c>
      <c r="H539">
        <v>39</v>
      </c>
      <c r="I539">
        <v>41</v>
      </c>
      <c r="J539" t="s">
        <v>293</v>
      </c>
      <c r="K539" s="19">
        <v>89126.03</v>
      </c>
      <c r="L539" s="19">
        <v>138659</v>
      </c>
      <c r="M539" s="19">
        <v>176518</v>
      </c>
      <c r="N539" s="19">
        <v>773830.31</v>
      </c>
    </row>
    <row r="540" spans="2:14" x14ac:dyDescent="0.2">
      <c r="B540" t="s">
        <v>229</v>
      </c>
      <c r="C540" t="s">
        <v>286</v>
      </c>
      <c r="D540" s="19">
        <v>6175.85</v>
      </c>
      <c r="E540" s="19">
        <v>5726.19</v>
      </c>
      <c r="F540" s="19">
        <v>6621.32</v>
      </c>
      <c r="G540">
        <v>70</v>
      </c>
      <c r="H540">
        <v>70</v>
      </c>
      <c r="I540">
        <v>71</v>
      </c>
      <c r="J540" t="s">
        <v>289</v>
      </c>
      <c r="K540" s="19">
        <v>432309.46</v>
      </c>
      <c r="L540" s="19">
        <v>400833.62</v>
      </c>
      <c r="M540" s="19">
        <v>470113.48</v>
      </c>
      <c r="N540" s="19">
        <v>3539749.66</v>
      </c>
    </row>
    <row r="541" spans="2:14" x14ac:dyDescent="0.2">
      <c r="B541" t="s">
        <v>229</v>
      </c>
      <c r="C541" t="s">
        <v>286</v>
      </c>
      <c r="D541" s="19">
        <v>6658.62</v>
      </c>
      <c r="E541" s="19">
        <v>6382.53</v>
      </c>
      <c r="F541" s="19">
        <v>6042</v>
      </c>
      <c r="G541">
        <v>6</v>
      </c>
      <c r="H541">
        <v>7</v>
      </c>
      <c r="I541">
        <v>7</v>
      </c>
      <c r="J541" t="s">
        <v>293</v>
      </c>
      <c r="K541" s="19">
        <v>39951.72</v>
      </c>
      <c r="L541" s="19">
        <v>44677.74</v>
      </c>
      <c r="M541" s="19">
        <v>42294.03</v>
      </c>
      <c r="N541" s="19">
        <v>288847.12</v>
      </c>
    </row>
    <row r="542" spans="2:14" x14ac:dyDescent="0.2">
      <c r="B542" t="s">
        <v>230</v>
      </c>
      <c r="C542" t="s">
        <v>286</v>
      </c>
      <c r="D542" s="19">
        <v>8110.62</v>
      </c>
      <c r="E542" s="19">
        <v>5394.56</v>
      </c>
      <c r="F542" s="19">
        <v>6422.63</v>
      </c>
      <c r="G542">
        <v>8</v>
      </c>
      <c r="H542">
        <v>8</v>
      </c>
      <c r="I542">
        <v>8</v>
      </c>
      <c r="J542" t="s">
        <v>289</v>
      </c>
      <c r="K542" s="19">
        <v>64884.92</v>
      </c>
      <c r="L542" s="19">
        <v>43156.46</v>
      </c>
      <c r="M542" s="19">
        <v>51381.03</v>
      </c>
      <c r="N542" s="19">
        <v>318968.2</v>
      </c>
    </row>
    <row r="543" spans="2:14" x14ac:dyDescent="0.2">
      <c r="B543" t="s">
        <v>230</v>
      </c>
      <c r="C543" t="s">
        <v>286</v>
      </c>
      <c r="D543" s="19">
        <v>4848.6000000000004</v>
      </c>
      <c r="E543" s="19">
        <v>4848.6000000000004</v>
      </c>
      <c r="F543" s="19">
        <v>7001.5</v>
      </c>
      <c r="G543">
        <v>1</v>
      </c>
      <c r="H543">
        <v>1</v>
      </c>
      <c r="I543">
        <v>1</v>
      </c>
      <c r="J543" t="s">
        <v>293</v>
      </c>
      <c r="K543" s="19">
        <v>4848.6000000000004</v>
      </c>
      <c r="L543" s="19">
        <v>4848.6000000000004</v>
      </c>
      <c r="M543" s="19">
        <v>7001.5</v>
      </c>
      <c r="N543" s="19">
        <v>39726.54</v>
      </c>
    </row>
    <row r="544" spans="2:14" x14ac:dyDescent="0.2">
      <c r="B544" t="s">
        <v>231</v>
      </c>
      <c r="C544" t="s">
        <v>286</v>
      </c>
      <c r="D544" s="19">
        <v>7856.14</v>
      </c>
      <c r="E544" s="19">
        <v>17447.8</v>
      </c>
      <c r="F544" s="19">
        <v>10017.44</v>
      </c>
      <c r="G544">
        <v>2</v>
      </c>
      <c r="H544">
        <v>2</v>
      </c>
      <c r="I544">
        <v>2</v>
      </c>
      <c r="J544" t="s">
        <v>289</v>
      </c>
      <c r="K544" s="19">
        <v>15712.27</v>
      </c>
      <c r="L544" s="19">
        <v>34895.599999999999</v>
      </c>
      <c r="M544" s="19">
        <v>20034.88</v>
      </c>
      <c r="N544" s="19">
        <v>122032.9</v>
      </c>
    </row>
    <row r="545" spans="2:14" x14ac:dyDescent="0.2">
      <c r="B545" t="s">
        <v>232</v>
      </c>
      <c r="C545" t="s">
        <v>284</v>
      </c>
      <c r="D545" s="19">
        <v>11451.38</v>
      </c>
      <c r="E545" s="19">
        <v>11451.38</v>
      </c>
      <c r="F545" s="19">
        <v>11760.69</v>
      </c>
      <c r="G545">
        <v>13</v>
      </c>
      <c r="H545">
        <v>13</v>
      </c>
      <c r="I545">
        <v>13</v>
      </c>
      <c r="J545" t="s">
        <v>289</v>
      </c>
      <c r="K545" s="19">
        <v>148868</v>
      </c>
      <c r="L545" s="19">
        <v>148868</v>
      </c>
      <c r="M545" s="19">
        <v>152889.01999999999</v>
      </c>
      <c r="N545" s="19">
        <v>1163176.6100000001</v>
      </c>
    </row>
    <row r="546" spans="2:14" x14ac:dyDescent="0.2">
      <c r="B546" t="s">
        <v>233</v>
      </c>
      <c r="C546" t="s">
        <v>284</v>
      </c>
      <c r="D546" s="19">
        <v>20354.54</v>
      </c>
      <c r="E546" s="19">
        <v>20345.25</v>
      </c>
      <c r="F546" s="19">
        <v>21322.78</v>
      </c>
      <c r="G546">
        <v>51</v>
      </c>
      <c r="H546">
        <v>52</v>
      </c>
      <c r="I546">
        <v>52</v>
      </c>
      <c r="J546" t="s">
        <v>289</v>
      </c>
      <c r="K546" s="19">
        <v>1038081.71</v>
      </c>
      <c r="L546" s="19">
        <v>1057952.75</v>
      </c>
      <c r="M546" s="19">
        <v>1108784.77</v>
      </c>
      <c r="N546" s="19">
        <v>8146837.1399999997</v>
      </c>
    </row>
    <row r="547" spans="2:14" x14ac:dyDescent="0.2">
      <c r="B547" t="s">
        <v>233</v>
      </c>
      <c r="C547" t="s">
        <v>284</v>
      </c>
      <c r="D547" s="19">
        <v>13159.46</v>
      </c>
      <c r="E547" s="19">
        <v>13159.46</v>
      </c>
      <c r="F547" s="19">
        <v>14345.58</v>
      </c>
      <c r="G547">
        <v>2</v>
      </c>
      <c r="H547">
        <v>2</v>
      </c>
      <c r="I547">
        <v>2</v>
      </c>
      <c r="J547" t="s">
        <v>291</v>
      </c>
      <c r="K547" s="19">
        <v>26318.92</v>
      </c>
      <c r="L547" s="19">
        <v>26318.92</v>
      </c>
      <c r="M547" s="19">
        <v>28691.16</v>
      </c>
      <c r="N547" s="19">
        <v>195517.97</v>
      </c>
    </row>
    <row r="548" spans="2:14" x14ac:dyDescent="0.2">
      <c r="B548" t="s">
        <v>233</v>
      </c>
      <c r="C548" t="s">
        <v>284</v>
      </c>
      <c r="D548" s="19">
        <v>23573.55</v>
      </c>
      <c r="E548" s="19">
        <v>23573.55</v>
      </c>
      <c r="F548" s="19">
        <v>23701.8</v>
      </c>
      <c r="G548">
        <v>2</v>
      </c>
      <c r="H548">
        <v>2</v>
      </c>
      <c r="I548">
        <v>2</v>
      </c>
      <c r="J548" t="s">
        <v>292</v>
      </c>
      <c r="K548" s="19">
        <v>47147.1</v>
      </c>
      <c r="L548" s="19">
        <v>47147.1</v>
      </c>
      <c r="M548" s="19">
        <v>47403.6</v>
      </c>
      <c r="N548" s="19">
        <v>345252.58</v>
      </c>
    </row>
    <row r="549" spans="2:14" x14ac:dyDescent="0.2">
      <c r="B549" t="s">
        <v>233</v>
      </c>
      <c r="C549" t="s">
        <v>284</v>
      </c>
      <c r="D549" s="19">
        <v>18394</v>
      </c>
      <c r="E549" s="19">
        <v>18394</v>
      </c>
      <c r="F549" s="19">
        <v>20357.060000000001</v>
      </c>
      <c r="G549">
        <v>1</v>
      </c>
      <c r="H549">
        <v>1</v>
      </c>
      <c r="I549">
        <v>1</v>
      </c>
      <c r="J549" t="s">
        <v>294</v>
      </c>
      <c r="K549" s="19">
        <v>18394</v>
      </c>
      <c r="L549" s="19">
        <v>18394</v>
      </c>
      <c r="M549" s="19">
        <v>20357.060000000001</v>
      </c>
      <c r="N549" s="19">
        <v>155125.74</v>
      </c>
    </row>
    <row r="550" spans="2:14" x14ac:dyDescent="0.2">
      <c r="B550" t="s">
        <v>233</v>
      </c>
      <c r="C550" t="s">
        <v>284</v>
      </c>
      <c r="D550" s="19">
        <v>16282.36</v>
      </c>
      <c r="E550" s="19">
        <v>16410.900000000001</v>
      </c>
      <c r="F550" s="19">
        <v>16645.740000000002</v>
      </c>
      <c r="G550">
        <v>1</v>
      </c>
      <c r="H550">
        <v>1</v>
      </c>
      <c r="I550">
        <v>1</v>
      </c>
      <c r="J550" t="s">
        <v>296</v>
      </c>
      <c r="K550" s="19">
        <v>16282.36</v>
      </c>
      <c r="L550" s="19">
        <v>16410.900000000001</v>
      </c>
      <c r="M550" s="19">
        <v>16645.740000000002</v>
      </c>
      <c r="N550" s="19">
        <v>127050.68</v>
      </c>
    </row>
    <row r="551" spans="2:14" x14ac:dyDescent="0.2">
      <c r="B551" t="s">
        <v>234</v>
      </c>
      <c r="C551" t="s">
        <v>284</v>
      </c>
      <c r="D551" s="19">
        <v>26667.599999999999</v>
      </c>
      <c r="E551" s="19">
        <v>26502.86</v>
      </c>
      <c r="F551" s="19">
        <v>28181.45</v>
      </c>
      <c r="G551">
        <v>20</v>
      </c>
      <c r="H551">
        <v>20</v>
      </c>
      <c r="I551">
        <v>20</v>
      </c>
      <c r="J551" t="s">
        <v>289</v>
      </c>
      <c r="K551" s="19">
        <v>533352.09</v>
      </c>
      <c r="L551" s="19">
        <v>530057.24</v>
      </c>
      <c r="M551" s="19">
        <v>563629.04</v>
      </c>
      <c r="N551" s="19">
        <v>5404581.71</v>
      </c>
    </row>
    <row r="552" spans="2:14" x14ac:dyDescent="0.2">
      <c r="B552" t="s">
        <v>235</v>
      </c>
      <c r="C552" t="s">
        <v>284</v>
      </c>
      <c r="D552" s="19">
        <v>25433.95</v>
      </c>
      <c r="E552" s="19">
        <v>25433.95</v>
      </c>
      <c r="F552" s="19">
        <v>26793.21</v>
      </c>
      <c r="G552">
        <v>3</v>
      </c>
      <c r="H552">
        <v>3</v>
      </c>
      <c r="I552">
        <v>3</v>
      </c>
      <c r="J552" t="s">
        <v>288</v>
      </c>
      <c r="K552" s="19">
        <v>76301.84</v>
      </c>
      <c r="L552" s="19">
        <v>76301.84</v>
      </c>
      <c r="M552" s="19">
        <v>80379.64</v>
      </c>
      <c r="N552" s="19">
        <v>1447673.27</v>
      </c>
    </row>
    <row r="553" spans="2:14" x14ac:dyDescent="0.2">
      <c r="B553" t="s">
        <v>235</v>
      </c>
      <c r="C553" t="s">
        <v>284</v>
      </c>
      <c r="D553" s="19">
        <v>45528.01</v>
      </c>
      <c r="E553" s="19">
        <v>42038</v>
      </c>
      <c r="F553" s="19">
        <v>28094.33</v>
      </c>
      <c r="G553">
        <v>42</v>
      </c>
      <c r="H553">
        <v>42</v>
      </c>
      <c r="I553">
        <v>42</v>
      </c>
      <c r="J553" t="s">
        <v>289</v>
      </c>
      <c r="K553" s="19">
        <v>1912176.36</v>
      </c>
      <c r="L553" s="19">
        <v>1765595.85</v>
      </c>
      <c r="M553" s="19">
        <v>1179961.8700000001</v>
      </c>
      <c r="N553" s="19">
        <v>10775665.07</v>
      </c>
    </row>
    <row r="554" spans="2:14" x14ac:dyDescent="0.2">
      <c r="B554" t="s">
        <v>235</v>
      </c>
      <c r="C554" t="s">
        <v>284</v>
      </c>
      <c r="D554" s="19">
        <v>25985.34</v>
      </c>
      <c r="E554" s="19">
        <v>25985.34</v>
      </c>
      <c r="F554" s="19">
        <v>26370.99</v>
      </c>
      <c r="G554">
        <v>1</v>
      </c>
      <c r="H554">
        <v>1</v>
      </c>
      <c r="I554">
        <v>1</v>
      </c>
      <c r="J554" t="s">
        <v>293</v>
      </c>
      <c r="K554" s="19">
        <v>25985.34</v>
      </c>
      <c r="L554" s="19">
        <v>25985.34</v>
      </c>
      <c r="M554" s="19">
        <v>26370.99</v>
      </c>
      <c r="N554" s="19">
        <v>207283.06</v>
      </c>
    </row>
    <row r="555" spans="2:14" x14ac:dyDescent="0.2">
      <c r="B555" t="s">
        <v>235</v>
      </c>
      <c r="C555" t="s">
        <v>284</v>
      </c>
      <c r="D555" s="19">
        <v>22460.76</v>
      </c>
      <c r="E555" s="19">
        <v>22460.76</v>
      </c>
      <c r="F555" s="19">
        <v>25983.89</v>
      </c>
      <c r="G555">
        <v>1</v>
      </c>
      <c r="H555">
        <v>1</v>
      </c>
      <c r="I555">
        <v>1</v>
      </c>
      <c r="J555" t="s">
        <v>295</v>
      </c>
      <c r="K555" s="19">
        <v>22460.76</v>
      </c>
      <c r="L555" s="19">
        <v>22460.76</v>
      </c>
      <c r="M555" s="19">
        <v>25983.89</v>
      </c>
      <c r="N555" s="19">
        <v>181986.93</v>
      </c>
    </row>
    <row r="556" spans="2:14" x14ac:dyDescent="0.2">
      <c r="B556" t="s">
        <v>235</v>
      </c>
      <c r="C556" t="s">
        <v>284</v>
      </c>
      <c r="D556" s="19">
        <v>26509.8</v>
      </c>
      <c r="E556" s="19">
        <v>26509.8</v>
      </c>
      <c r="F556" s="19">
        <v>26903.71</v>
      </c>
      <c r="G556">
        <v>1</v>
      </c>
      <c r="H556">
        <v>1</v>
      </c>
      <c r="I556">
        <v>1</v>
      </c>
      <c r="J556" t="s">
        <v>297</v>
      </c>
      <c r="K556" s="19">
        <v>26509.8</v>
      </c>
      <c r="L556" s="19">
        <v>26509.8</v>
      </c>
      <c r="M556" s="19">
        <v>26903.71</v>
      </c>
      <c r="N556" s="19">
        <v>211631.79</v>
      </c>
    </row>
    <row r="557" spans="2:14" x14ac:dyDescent="0.2">
      <c r="B557" t="s">
        <v>235</v>
      </c>
      <c r="C557" t="s">
        <v>284</v>
      </c>
      <c r="D557" s="19">
        <v>20252.78</v>
      </c>
      <c r="E557" s="19">
        <v>20252.78</v>
      </c>
      <c r="F557" s="19">
        <v>20548.12</v>
      </c>
      <c r="G557">
        <v>1</v>
      </c>
      <c r="H557">
        <v>1</v>
      </c>
      <c r="I557">
        <v>1</v>
      </c>
      <c r="J557" t="s">
        <v>299</v>
      </c>
      <c r="K557" s="19">
        <v>20252.78</v>
      </c>
      <c r="L557" s="19">
        <v>20252.78</v>
      </c>
      <c r="M557" s="19">
        <v>20548.12</v>
      </c>
      <c r="N557" s="19">
        <v>150466.14000000001</v>
      </c>
    </row>
    <row r="558" spans="2:14" x14ac:dyDescent="0.2">
      <c r="B558" t="s">
        <v>235</v>
      </c>
      <c r="C558" t="s">
        <v>284</v>
      </c>
      <c r="D558" s="19">
        <v>29776.74</v>
      </c>
      <c r="E558" s="19">
        <v>29776.74</v>
      </c>
      <c r="F558" s="19">
        <v>28591.21</v>
      </c>
      <c r="G558">
        <v>7</v>
      </c>
      <c r="H558">
        <v>7</v>
      </c>
      <c r="I558">
        <v>7</v>
      </c>
      <c r="J558" t="s">
        <v>300</v>
      </c>
      <c r="K558" s="19">
        <v>208437.18</v>
      </c>
      <c r="L558" s="19">
        <v>208437.18</v>
      </c>
      <c r="M558" s="19">
        <v>200138.47</v>
      </c>
      <c r="N558" s="19">
        <v>1567739.24</v>
      </c>
    </row>
    <row r="559" spans="2:14" x14ac:dyDescent="0.2">
      <c r="B559" t="s">
        <v>236</v>
      </c>
      <c r="C559" t="s">
        <v>284</v>
      </c>
      <c r="D559" s="19">
        <v>22725.919999999998</v>
      </c>
      <c r="E559" s="19">
        <v>22725.919999999998</v>
      </c>
      <c r="F559" s="19">
        <v>23239.63</v>
      </c>
      <c r="G559">
        <v>1</v>
      </c>
      <c r="H559">
        <v>1</v>
      </c>
      <c r="I559">
        <v>1</v>
      </c>
      <c r="J559" t="s">
        <v>288</v>
      </c>
      <c r="K559" s="19">
        <v>22725.919999999998</v>
      </c>
      <c r="L559" s="19">
        <v>22725.919999999998</v>
      </c>
      <c r="M559" s="19">
        <v>23239.63</v>
      </c>
      <c r="N559" s="19">
        <v>181915.5</v>
      </c>
    </row>
    <row r="560" spans="2:14" x14ac:dyDescent="0.2">
      <c r="B560" t="s">
        <v>236</v>
      </c>
      <c r="C560" t="s">
        <v>284</v>
      </c>
      <c r="D560" s="19">
        <v>33506.86</v>
      </c>
      <c r="E560" s="19">
        <v>30146.03</v>
      </c>
      <c r="F560" s="19">
        <v>28699.46</v>
      </c>
      <c r="G560">
        <v>149</v>
      </c>
      <c r="H560">
        <v>147</v>
      </c>
      <c r="I560">
        <v>145</v>
      </c>
      <c r="J560" t="s">
        <v>289</v>
      </c>
      <c r="K560" s="19">
        <v>4992522.8499999996</v>
      </c>
      <c r="L560" s="19">
        <v>4431466.57</v>
      </c>
      <c r="M560" s="19">
        <v>4161421.71</v>
      </c>
      <c r="N560" s="19">
        <v>30503124.09</v>
      </c>
    </row>
    <row r="561" spans="2:14" x14ac:dyDescent="0.2">
      <c r="B561" t="s">
        <v>236</v>
      </c>
      <c r="C561" t="s">
        <v>284</v>
      </c>
      <c r="D561" s="19">
        <v>18013.28</v>
      </c>
      <c r="E561" s="19">
        <v>18013.28</v>
      </c>
      <c r="F561" s="19">
        <v>19838.36</v>
      </c>
      <c r="G561">
        <v>1</v>
      </c>
      <c r="H561">
        <v>1</v>
      </c>
      <c r="I561">
        <v>1</v>
      </c>
      <c r="J561" t="s">
        <v>290</v>
      </c>
      <c r="K561" s="19">
        <v>18013.28</v>
      </c>
      <c r="L561" s="19">
        <v>18013.28</v>
      </c>
      <c r="M561" s="19">
        <v>19838.36</v>
      </c>
      <c r="N561" s="19">
        <v>123561.42</v>
      </c>
    </row>
    <row r="562" spans="2:14" x14ac:dyDescent="0.2">
      <c r="B562" t="s">
        <v>236</v>
      </c>
      <c r="C562" t="s">
        <v>284</v>
      </c>
      <c r="D562" s="19">
        <v>14010.3</v>
      </c>
      <c r="E562" s="19">
        <v>14010.3</v>
      </c>
      <c r="F562" s="19">
        <v>15683.83</v>
      </c>
      <c r="G562">
        <v>2</v>
      </c>
      <c r="H562">
        <v>2</v>
      </c>
      <c r="I562">
        <v>2</v>
      </c>
      <c r="J562" t="s">
        <v>291</v>
      </c>
      <c r="K562" s="19">
        <v>28020.6</v>
      </c>
      <c r="L562" s="19">
        <v>28020.6</v>
      </c>
      <c r="M562" s="19">
        <v>31367.66</v>
      </c>
      <c r="N562" s="19">
        <v>202109.48</v>
      </c>
    </row>
    <row r="563" spans="2:14" x14ac:dyDescent="0.2">
      <c r="B563" t="s">
        <v>236</v>
      </c>
      <c r="C563" t="s">
        <v>284</v>
      </c>
      <c r="D563" s="19">
        <v>23239.86</v>
      </c>
      <c r="E563" s="19">
        <v>30336.73</v>
      </c>
      <c r="F563" s="19">
        <v>24600.58</v>
      </c>
      <c r="G563">
        <v>4</v>
      </c>
      <c r="H563">
        <v>4</v>
      </c>
      <c r="I563">
        <v>3</v>
      </c>
      <c r="J563" t="s">
        <v>293</v>
      </c>
      <c r="K563" s="19">
        <v>92959.42</v>
      </c>
      <c r="L563" s="19">
        <v>121346.92</v>
      </c>
      <c r="M563" s="19">
        <v>73801.75</v>
      </c>
      <c r="N563" s="19">
        <v>1254777.97</v>
      </c>
    </row>
    <row r="564" spans="2:14" x14ac:dyDescent="0.2">
      <c r="B564" t="s">
        <v>236</v>
      </c>
      <c r="C564" t="s">
        <v>284</v>
      </c>
      <c r="D564" s="19">
        <v>29831.34</v>
      </c>
      <c r="E564" s="19">
        <v>29630.22</v>
      </c>
      <c r="F564" s="19">
        <v>29882.31</v>
      </c>
      <c r="G564">
        <v>2</v>
      </c>
      <c r="H564">
        <v>2</v>
      </c>
      <c r="I564">
        <v>2</v>
      </c>
      <c r="J564" t="s">
        <v>296</v>
      </c>
      <c r="K564" s="19">
        <v>59662.68</v>
      </c>
      <c r="L564" s="19">
        <v>59260.43</v>
      </c>
      <c r="M564" s="19">
        <v>59764.61</v>
      </c>
      <c r="N564" s="19">
        <v>432257.81</v>
      </c>
    </row>
    <row r="565" spans="2:14" x14ac:dyDescent="0.2">
      <c r="B565" t="s">
        <v>236</v>
      </c>
      <c r="C565" t="s">
        <v>284</v>
      </c>
      <c r="D565" s="19">
        <v>19016.2</v>
      </c>
      <c r="E565" s="19">
        <v>19016.2</v>
      </c>
      <c r="F565" s="19">
        <v>19292.09</v>
      </c>
      <c r="G565">
        <v>2</v>
      </c>
      <c r="H565">
        <v>2</v>
      </c>
      <c r="I565">
        <v>2</v>
      </c>
      <c r="J565" t="s">
        <v>299</v>
      </c>
      <c r="K565" s="19">
        <v>38032.400000000001</v>
      </c>
      <c r="L565" s="19">
        <v>38032.400000000001</v>
      </c>
      <c r="M565" s="19">
        <v>38584.17</v>
      </c>
      <c r="N565" s="19">
        <v>305739.78999999998</v>
      </c>
    </row>
    <row r="566" spans="2:14" x14ac:dyDescent="0.2">
      <c r="B566" t="s">
        <v>236</v>
      </c>
      <c r="C566" t="s">
        <v>284</v>
      </c>
      <c r="D566" s="19">
        <v>25702.34</v>
      </c>
      <c r="E566" s="19">
        <v>25742.07</v>
      </c>
      <c r="F566" s="19">
        <v>26021.49</v>
      </c>
      <c r="G566">
        <v>4</v>
      </c>
      <c r="H566">
        <v>4</v>
      </c>
      <c r="I566">
        <v>4</v>
      </c>
      <c r="J566" t="s">
        <v>300</v>
      </c>
      <c r="K566" s="19">
        <v>102809.36</v>
      </c>
      <c r="L566" s="19">
        <v>102968.26</v>
      </c>
      <c r="M566" s="19">
        <v>104085.97</v>
      </c>
      <c r="N566" s="19">
        <v>796748.41</v>
      </c>
    </row>
    <row r="567" spans="2:14" x14ac:dyDescent="0.2">
      <c r="B567" t="s">
        <v>236</v>
      </c>
      <c r="C567" t="s">
        <v>284</v>
      </c>
      <c r="D567" s="19">
        <v>27291.82</v>
      </c>
      <c r="E567" s="19">
        <v>27291.82</v>
      </c>
      <c r="F567" s="19">
        <v>28547.5</v>
      </c>
      <c r="G567">
        <v>3</v>
      </c>
      <c r="H567">
        <v>3</v>
      </c>
      <c r="I567">
        <v>3</v>
      </c>
      <c r="J567" t="s">
        <v>302</v>
      </c>
      <c r="K567" s="19">
        <v>81875.460000000006</v>
      </c>
      <c r="L567" s="19">
        <v>81875.460000000006</v>
      </c>
      <c r="M567" s="19">
        <v>85642.51</v>
      </c>
      <c r="N567" s="19">
        <v>594978.99</v>
      </c>
    </row>
    <row r="568" spans="2:14" x14ac:dyDescent="0.2">
      <c r="B568" t="s">
        <v>237</v>
      </c>
      <c r="C568" t="s">
        <v>284</v>
      </c>
      <c r="D568" s="19">
        <v>27283.56</v>
      </c>
      <c r="E568" s="19">
        <v>27283.56</v>
      </c>
      <c r="F568" s="19">
        <v>32624.57</v>
      </c>
      <c r="G568">
        <v>2</v>
      </c>
      <c r="H568">
        <v>2</v>
      </c>
      <c r="I568">
        <v>2</v>
      </c>
      <c r="J568" t="s">
        <v>287</v>
      </c>
      <c r="K568" s="19">
        <v>54567.12</v>
      </c>
      <c r="L568" s="19">
        <v>54567.12</v>
      </c>
      <c r="M568" s="19">
        <v>65249.14</v>
      </c>
      <c r="N568" s="19">
        <v>426773.35</v>
      </c>
    </row>
    <row r="569" spans="2:14" x14ac:dyDescent="0.2">
      <c r="B569" t="s">
        <v>237</v>
      </c>
      <c r="C569" t="s">
        <v>284</v>
      </c>
      <c r="D569" s="19">
        <v>23498.14</v>
      </c>
      <c r="E569" s="19">
        <v>23498.14</v>
      </c>
      <c r="F569" s="19">
        <v>27926.93</v>
      </c>
      <c r="G569">
        <v>1</v>
      </c>
      <c r="H569">
        <v>1</v>
      </c>
      <c r="I569">
        <v>1</v>
      </c>
      <c r="J569" t="s">
        <v>288</v>
      </c>
      <c r="K569" s="19">
        <v>23498.14</v>
      </c>
      <c r="L569" s="19">
        <v>23498.14</v>
      </c>
      <c r="M569" s="19">
        <v>27926.93</v>
      </c>
      <c r="N569" s="19">
        <v>193271.67</v>
      </c>
    </row>
    <row r="570" spans="2:14" x14ac:dyDescent="0.2">
      <c r="B570" t="s">
        <v>237</v>
      </c>
      <c r="C570" t="s">
        <v>284</v>
      </c>
      <c r="D570" s="19">
        <v>19395.54</v>
      </c>
      <c r="E570" s="19">
        <v>18790.37</v>
      </c>
      <c r="F570" s="19">
        <v>20543.099999999999</v>
      </c>
      <c r="G570">
        <v>126</v>
      </c>
      <c r="H570">
        <v>125</v>
      </c>
      <c r="I570">
        <v>125</v>
      </c>
      <c r="J570" t="s">
        <v>289</v>
      </c>
      <c r="K570" s="19">
        <v>2443837.7999999998</v>
      </c>
      <c r="L570" s="19">
        <v>2348796.16</v>
      </c>
      <c r="M570" s="19">
        <v>2567887.23</v>
      </c>
      <c r="N570" s="19">
        <v>18576758.989999998</v>
      </c>
    </row>
    <row r="571" spans="2:14" x14ac:dyDescent="0.2">
      <c r="B571" t="s">
        <v>237</v>
      </c>
      <c r="C571" t="s">
        <v>284</v>
      </c>
      <c r="D571" s="19">
        <v>14278.52</v>
      </c>
      <c r="E571" s="19">
        <v>14278.52</v>
      </c>
      <c r="F571" s="19">
        <v>14479.76</v>
      </c>
      <c r="G571">
        <v>1</v>
      </c>
      <c r="H571">
        <v>1</v>
      </c>
      <c r="I571">
        <v>1</v>
      </c>
      <c r="J571" t="s">
        <v>290</v>
      </c>
      <c r="K571" s="19">
        <v>14278.52</v>
      </c>
      <c r="L571" s="19">
        <v>14278.52</v>
      </c>
      <c r="M571" s="19">
        <v>14479.76</v>
      </c>
      <c r="N571" s="19">
        <v>110530.4</v>
      </c>
    </row>
    <row r="572" spans="2:14" x14ac:dyDescent="0.2">
      <c r="B572" t="s">
        <v>237</v>
      </c>
      <c r="C572" t="s">
        <v>284</v>
      </c>
      <c r="D572" s="19">
        <v>19112.099999999999</v>
      </c>
      <c r="E572" s="19">
        <v>18049.96</v>
      </c>
      <c r="F572" s="19">
        <v>17135.43</v>
      </c>
      <c r="G572">
        <v>16</v>
      </c>
      <c r="H572">
        <v>16</v>
      </c>
      <c r="I572">
        <v>17</v>
      </c>
      <c r="J572" t="s">
        <v>291</v>
      </c>
      <c r="K572" s="19">
        <v>305793.52</v>
      </c>
      <c r="L572" s="19">
        <v>288799.40000000002</v>
      </c>
      <c r="M572" s="19">
        <v>291302.25</v>
      </c>
      <c r="N572" s="19">
        <v>1998501.73</v>
      </c>
    </row>
    <row r="573" spans="2:14" x14ac:dyDescent="0.2">
      <c r="B573" t="s">
        <v>237</v>
      </c>
      <c r="C573" t="s">
        <v>284</v>
      </c>
      <c r="D573" s="19">
        <v>14174.37</v>
      </c>
      <c r="E573" s="19">
        <v>14174.37</v>
      </c>
      <c r="F573" s="19">
        <v>15098.07</v>
      </c>
      <c r="G573">
        <v>10</v>
      </c>
      <c r="H573">
        <v>10</v>
      </c>
      <c r="I573">
        <v>10</v>
      </c>
      <c r="J573" t="s">
        <v>292</v>
      </c>
      <c r="K573" s="19">
        <v>141743.67999999999</v>
      </c>
      <c r="L573" s="19">
        <v>141743.67999999999</v>
      </c>
      <c r="M573" s="19">
        <v>150980.68</v>
      </c>
      <c r="N573" s="19">
        <v>1087250.3700000001</v>
      </c>
    </row>
    <row r="574" spans="2:14" x14ac:dyDescent="0.2">
      <c r="B574" t="s">
        <v>237</v>
      </c>
      <c r="C574" t="s">
        <v>284</v>
      </c>
      <c r="D574" s="19">
        <v>18152.14</v>
      </c>
      <c r="E574" s="19">
        <v>18210.61</v>
      </c>
      <c r="F574" s="19">
        <v>19110.61</v>
      </c>
      <c r="G574">
        <v>5</v>
      </c>
      <c r="H574">
        <v>5</v>
      </c>
      <c r="I574">
        <v>5</v>
      </c>
      <c r="J574" t="s">
        <v>293</v>
      </c>
      <c r="K574" s="19">
        <v>90760.69</v>
      </c>
      <c r="L574" s="19">
        <v>91053.03</v>
      </c>
      <c r="M574" s="19">
        <v>95553.07</v>
      </c>
      <c r="N574" s="19">
        <v>712554.35</v>
      </c>
    </row>
    <row r="575" spans="2:14" x14ac:dyDescent="0.2">
      <c r="B575" t="s">
        <v>237</v>
      </c>
      <c r="C575" t="s">
        <v>284</v>
      </c>
      <c r="D575" s="19">
        <v>29360.44</v>
      </c>
      <c r="E575" s="19">
        <v>29360.44</v>
      </c>
      <c r="F575" s="19">
        <v>33940.44</v>
      </c>
      <c r="G575">
        <v>1</v>
      </c>
      <c r="H575">
        <v>1</v>
      </c>
      <c r="I575">
        <v>1</v>
      </c>
      <c r="J575" t="s">
        <v>294</v>
      </c>
      <c r="K575" s="19">
        <v>29360.44</v>
      </c>
      <c r="L575" s="19">
        <v>29360.44</v>
      </c>
      <c r="M575" s="19">
        <v>33940.44</v>
      </c>
      <c r="N575" s="19">
        <v>197803.33</v>
      </c>
    </row>
    <row r="576" spans="2:14" x14ac:dyDescent="0.2">
      <c r="B576" t="s">
        <v>237</v>
      </c>
      <c r="C576" t="s">
        <v>284</v>
      </c>
      <c r="D576" s="19">
        <v>17284.580000000002</v>
      </c>
      <c r="E576" s="19">
        <v>17284.580000000002</v>
      </c>
      <c r="F576" s="19">
        <v>17533.18</v>
      </c>
      <c r="G576">
        <v>2</v>
      </c>
      <c r="H576">
        <v>2</v>
      </c>
      <c r="I576">
        <v>2</v>
      </c>
      <c r="J576" t="s">
        <v>295</v>
      </c>
      <c r="K576" s="19">
        <v>34569.160000000003</v>
      </c>
      <c r="L576" s="19">
        <v>34569.160000000003</v>
      </c>
      <c r="M576" s="19">
        <v>35066.35</v>
      </c>
      <c r="N576" s="19">
        <v>262210.69</v>
      </c>
    </row>
    <row r="577" spans="2:14" x14ac:dyDescent="0.2">
      <c r="B577" t="s">
        <v>237</v>
      </c>
      <c r="C577" t="s">
        <v>284</v>
      </c>
      <c r="D577" s="19">
        <v>12334.26</v>
      </c>
      <c r="E577" s="19">
        <v>16445.669999999998</v>
      </c>
      <c r="F577" s="19">
        <v>25617.89</v>
      </c>
      <c r="G577">
        <v>4</v>
      </c>
      <c r="H577">
        <v>3</v>
      </c>
      <c r="I577">
        <v>3</v>
      </c>
      <c r="J577" t="s">
        <v>296</v>
      </c>
      <c r="K577" s="19">
        <v>49337.02</v>
      </c>
      <c r="L577" s="19">
        <v>49337.02</v>
      </c>
      <c r="M577" s="19">
        <v>76853.66</v>
      </c>
      <c r="N577" s="19">
        <v>452470.76</v>
      </c>
    </row>
    <row r="578" spans="2:14" x14ac:dyDescent="0.2">
      <c r="B578" t="s">
        <v>237</v>
      </c>
      <c r="C578" t="s">
        <v>284</v>
      </c>
      <c r="D578" s="19">
        <v>16155.42</v>
      </c>
      <c r="E578" s="19">
        <v>24233.13</v>
      </c>
      <c r="F578" s="19">
        <v>24853.58</v>
      </c>
      <c r="G578">
        <v>3</v>
      </c>
      <c r="H578">
        <v>2</v>
      </c>
      <c r="I578">
        <v>2</v>
      </c>
      <c r="J578" t="s">
        <v>298</v>
      </c>
      <c r="K578" s="19">
        <v>48466.26</v>
      </c>
      <c r="L578" s="19">
        <v>48466.26</v>
      </c>
      <c r="M578" s="19">
        <v>49707.15</v>
      </c>
      <c r="N578" s="19">
        <v>360927.61</v>
      </c>
    </row>
    <row r="579" spans="2:14" x14ac:dyDescent="0.2">
      <c r="B579" t="s">
        <v>237</v>
      </c>
      <c r="C579" t="s">
        <v>284</v>
      </c>
      <c r="D579" s="19">
        <v>14970.33</v>
      </c>
      <c r="E579" s="19">
        <v>25171.040000000001</v>
      </c>
      <c r="F579" s="19">
        <v>17182.349999999999</v>
      </c>
      <c r="G579">
        <v>6</v>
      </c>
      <c r="H579">
        <v>6</v>
      </c>
      <c r="I579">
        <v>6</v>
      </c>
      <c r="J579" t="s">
        <v>299</v>
      </c>
      <c r="K579" s="19">
        <v>89821.99</v>
      </c>
      <c r="L579" s="19">
        <v>151026.23999999999</v>
      </c>
      <c r="M579" s="19">
        <v>103094.09</v>
      </c>
      <c r="N579" s="19">
        <v>762488.31</v>
      </c>
    </row>
    <row r="580" spans="2:14" x14ac:dyDescent="0.2">
      <c r="B580" t="s">
        <v>237</v>
      </c>
      <c r="C580" t="s">
        <v>284</v>
      </c>
      <c r="D580" s="19">
        <v>21034.54</v>
      </c>
      <c r="E580" s="19">
        <v>21034.54</v>
      </c>
      <c r="F580" s="19">
        <v>21349.53</v>
      </c>
      <c r="G580">
        <v>1</v>
      </c>
      <c r="H580">
        <v>1</v>
      </c>
      <c r="I580">
        <v>1</v>
      </c>
      <c r="J580" t="s">
        <v>300</v>
      </c>
      <c r="K580" s="19">
        <v>21034.54</v>
      </c>
      <c r="L580" s="19">
        <v>21034.54</v>
      </c>
      <c r="M580" s="19">
        <v>21349.53</v>
      </c>
      <c r="N580" s="19">
        <v>163797.22</v>
      </c>
    </row>
    <row r="581" spans="2:14" x14ac:dyDescent="0.2">
      <c r="B581" t="s">
        <v>237</v>
      </c>
      <c r="C581" t="s">
        <v>284</v>
      </c>
      <c r="D581" s="19">
        <v>15875.56</v>
      </c>
      <c r="E581" s="19">
        <v>15875.56</v>
      </c>
      <c r="F581" s="19">
        <v>16101.98</v>
      </c>
      <c r="G581">
        <v>1</v>
      </c>
      <c r="H581">
        <v>1</v>
      </c>
      <c r="I581">
        <v>1</v>
      </c>
      <c r="J581" t="s">
        <v>301</v>
      </c>
      <c r="K581" s="19">
        <v>15875.56</v>
      </c>
      <c r="L581" s="19">
        <v>15875.56</v>
      </c>
      <c r="M581" s="19">
        <v>16101.98</v>
      </c>
      <c r="N581" s="19">
        <v>126394.53</v>
      </c>
    </row>
    <row r="582" spans="2:14" x14ac:dyDescent="0.2">
      <c r="B582" t="s">
        <v>237</v>
      </c>
      <c r="C582" t="s">
        <v>284</v>
      </c>
      <c r="D582" s="19">
        <v>13804.5</v>
      </c>
      <c r="E582" s="19">
        <v>19076.98</v>
      </c>
      <c r="F582" s="19">
        <v>18090.509999999998</v>
      </c>
      <c r="G582">
        <v>13</v>
      </c>
      <c r="H582">
        <v>12</v>
      </c>
      <c r="I582">
        <v>12</v>
      </c>
      <c r="J582" t="s">
        <v>302</v>
      </c>
      <c r="K582" s="19">
        <v>179458.52</v>
      </c>
      <c r="L582" s="19">
        <v>228923.72</v>
      </c>
      <c r="M582" s="19">
        <v>217086.11</v>
      </c>
      <c r="N582" s="19">
        <v>1534750.95</v>
      </c>
    </row>
    <row r="583" spans="2:14" x14ac:dyDescent="0.2">
      <c r="B583" t="s">
        <v>238</v>
      </c>
      <c r="C583" t="s">
        <v>284</v>
      </c>
      <c r="D583" s="19">
        <v>25017.53</v>
      </c>
      <c r="E583" s="19">
        <v>20762.79</v>
      </c>
      <c r="F583" s="19">
        <v>25459.03</v>
      </c>
      <c r="G583">
        <v>3</v>
      </c>
      <c r="H583">
        <v>4</v>
      </c>
      <c r="I583">
        <v>3</v>
      </c>
      <c r="J583" t="s">
        <v>287</v>
      </c>
      <c r="K583" s="19">
        <v>75052.58</v>
      </c>
      <c r="L583" s="19">
        <v>83051.17</v>
      </c>
      <c r="M583" s="19">
        <v>76377.09</v>
      </c>
      <c r="N583" s="19">
        <v>537837.75</v>
      </c>
    </row>
    <row r="584" spans="2:14" x14ac:dyDescent="0.2">
      <c r="B584" t="s">
        <v>238</v>
      </c>
      <c r="C584" t="s">
        <v>284</v>
      </c>
      <c r="D584" s="19">
        <v>22991.61</v>
      </c>
      <c r="E584" s="19">
        <v>23091.49</v>
      </c>
      <c r="F584" s="19">
        <v>28613.759999999998</v>
      </c>
      <c r="G584">
        <v>3</v>
      </c>
      <c r="H584">
        <v>3</v>
      </c>
      <c r="I584">
        <v>3</v>
      </c>
      <c r="J584" t="s">
        <v>288</v>
      </c>
      <c r="K584" s="19">
        <v>68974.820000000007</v>
      </c>
      <c r="L584" s="19">
        <v>69274.48</v>
      </c>
      <c r="M584" s="19">
        <v>85841.29</v>
      </c>
      <c r="N584" s="19">
        <v>975168.19</v>
      </c>
    </row>
    <row r="585" spans="2:14" x14ac:dyDescent="0.2">
      <c r="B585" t="s">
        <v>238</v>
      </c>
      <c r="C585" t="s">
        <v>284</v>
      </c>
      <c r="D585" s="19">
        <v>20139.38</v>
      </c>
      <c r="E585" s="19">
        <v>17604.02</v>
      </c>
      <c r="F585" s="19">
        <v>17523.2</v>
      </c>
      <c r="G585">
        <v>250</v>
      </c>
      <c r="H585">
        <v>242</v>
      </c>
      <c r="I585">
        <v>241</v>
      </c>
      <c r="J585" t="s">
        <v>289</v>
      </c>
      <c r="K585" s="19">
        <v>5034845.83</v>
      </c>
      <c r="L585" s="19">
        <v>4260173.28</v>
      </c>
      <c r="M585" s="19">
        <v>4223090.96</v>
      </c>
      <c r="N585" s="19">
        <v>35017366.270000003</v>
      </c>
    </row>
    <row r="586" spans="2:14" x14ac:dyDescent="0.2">
      <c r="B586" t="s">
        <v>238</v>
      </c>
      <c r="C586" t="s">
        <v>284</v>
      </c>
      <c r="D586" s="19">
        <v>18071.57</v>
      </c>
      <c r="E586" s="19">
        <v>18010.89</v>
      </c>
      <c r="F586" s="19">
        <v>18204.54</v>
      </c>
      <c r="G586">
        <v>4</v>
      </c>
      <c r="H586">
        <v>4</v>
      </c>
      <c r="I586">
        <v>4</v>
      </c>
      <c r="J586" t="s">
        <v>290</v>
      </c>
      <c r="K586" s="19">
        <v>72286.28</v>
      </c>
      <c r="L586" s="19">
        <v>72043.56</v>
      </c>
      <c r="M586" s="19">
        <v>72818.16</v>
      </c>
      <c r="N586" s="19">
        <v>536342.72</v>
      </c>
    </row>
    <row r="587" spans="2:14" x14ac:dyDescent="0.2">
      <c r="B587" t="s">
        <v>238</v>
      </c>
      <c r="C587" t="s">
        <v>284</v>
      </c>
      <c r="D587" s="19">
        <v>13329.69</v>
      </c>
      <c r="E587" s="19">
        <v>13329.69</v>
      </c>
      <c r="F587" s="19">
        <v>13534.37</v>
      </c>
      <c r="G587">
        <v>3</v>
      </c>
      <c r="H587">
        <v>3</v>
      </c>
      <c r="I587">
        <v>3</v>
      </c>
      <c r="J587" t="s">
        <v>291</v>
      </c>
      <c r="K587" s="19">
        <v>39989.08</v>
      </c>
      <c r="L587" s="19">
        <v>39989.08</v>
      </c>
      <c r="M587" s="19">
        <v>40603.11</v>
      </c>
      <c r="N587" s="19">
        <v>302336.2</v>
      </c>
    </row>
    <row r="588" spans="2:14" x14ac:dyDescent="0.2">
      <c r="B588" t="s">
        <v>238</v>
      </c>
      <c r="C588" t="s">
        <v>284</v>
      </c>
      <c r="D588" s="19">
        <v>16324.28</v>
      </c>
      <c r="E588" s="19">
        <v>16324.28</v>
      </c>
      <c r="F588" s="19">
        <v>16557.73</v>
      </c>
      <c r="G588">
        <v>1</v>
      </c>
      <c r="H588">
        <v>1</v>
      </c>
      <c r="I588">
        <v>1</v>
      </c>
      <c r="J588" t="s">
        <v>292</v>
      </c>
      <c r="K588" s="19">
        <v>16324.28</v>
      </c>
      <c r="L588" s="19">
        <v>16324.28</v>
      </c>
      <c r="M588" s="19">
        <v>16557.73</v>
      </c>
      <c r="N588" s="19">
        <v>126572.72</v>
      </c>
    </row>
    <row r="589" spans="2:14" x14ac:dyDescent="0.2">
      <c r="B589" t="s">
        <v>238</v>
      </c>
      <c r="C589" t="s">
        <v>284</v>
      </c>
      <c r="D589" s="19">
        <v>15941.13</v>
      </c>
      <c r="E589" s="19">
        <v>27452.26</v>
      </c>
      <c r="F589" s="19">
        <v>15656.28</v>
      </c>
      <c r="G589">
        <v>10</v>
      </c>
      <c r="H589">
        <v>11</v>
      </c>
      <c r="I589">
        <v>11</v>
      </c>
      <c r="J589" t="s">
        <v>293</v>
      </c>
      <c r="K589" s="19">
        <v>159411.34</v>
      </c>
      <c r="L589" s="19">
        <v>301974.84000000003</v>
      </c>
      <c r="M589" s="19">
        <v>172219.08</v>
      </c>
      <c r="N589" s="19">
        <v>1464452.37</v>
      </c>
    </row>
    <row r="590" spans="2:14" x14ac:dyDescent="0.2">
      <c r="B590" t="s">
        <v>238</v>
      </c>
      <c r="C590" t="s">
        <v>284</v>
      </c>
      <c r="D590" s="19">
        <v>19965.080000000002</v>
      </c>
      <c r="E590" s="19">
        <v>19965.080000000002</v>
      </c>
      <c r="F590" s="19">
        <v>22185.88</v>
      </c>
      <c r="G590">
        <v>1</v>
      </c>
      <c r="H590">
        <v>1</v>
      </c>
      <c r="I590">
        <v>1</v>
      </c>
      <c r="J590" t="s">
        <v>294</v>
      </c>
      <c r="K590" s="19">
        <v>19965.080000000002</v>
      </c>
      <c r="L590" s="19">
        <v>19965.080000000002</v>
      </c>
      <c r="M590" s="19">
        <v>22185.88</v>
      </c>
      <c r="N590" s="19">
        <v>184790.01</v>
      </c>
    </row>
    <row r="591" spans="2:14" x14ac:dyDescent="0.2">
      <c r="B591" t="s">
        <v>238</v>
      </c>
      <c r="C591" t="s">
        <v>284</v>
      </c>
      <c r="D591" s="19">
        <v>16158.28</v>
      </c>
      <c r="E591" s="19">
        <v>16268.79</v>
      </c>
      <c r="F591" s="19">
        <v>21835.71</v>
      </c>
      <c r="G591">
        <v>4</v>
      </c>
      <c r="H591">
        <v>4</v>
      </c>
      <c r="I591">
        <v>6</v>
      </c>
      <c r="J591" t="s">
        <v>296</v>
      </c>
      <c r="K591" s="19">
        <v>64633.1</v>
      </c>
      <c r="L591" s="19">
        <v>65075.17</v>
      </c>
      <c r="M591" s="19">
        <v>131014.23</v>
      </c>
      <c r="N591" s="19">
        <v>609580.19999999995</v>
      </c>
    </row>
    <row r="592" spans="2:14" x14ac:dyDescent="0.2">
      <c r="B592" t="s">
        <v>238</v>
      </c>
      <c r="C592" t="s">
        <v>284</v>
      </c>
      <c r="D592" s="19">
        <v>14277.46</v>
      </c>
      <c r="E592" s="19">
        <v>14368.78</v>
      </c>
      <c r="F592" s="19">
        <v>14717.89</v>
      </c>
      <c r="G592">
        <v>1</v>
      </c>
      <c r="H592">
        <v>1</v>
      </c>
      <c r="I592">
        <v>1</v>
      </c>
      <c r="J592" t="s">
        <v>298</v>
      </c>
      <c r="K592" s="19">
        <v>14277.46</v>
      </c>
      <c r="L592" s="19">
        <v>14368.78</v>
      </c>
      <c r="M592" s="19">
        <v>14717.89</v>
      </c>
      <c r="N592" s="19">
        <v>108794.48</v>
      </c>
    </row>
    <row r="593" spans="2:14" x14ac:dyDescent="0.2">
      <c r="B593" t="s">
        <v>238</v>
      </c>
      <c r="C593" t="s">
        <v>284</v>
      </c>
      <c r="D593" s="19">
        <v>15804.16</v>
      </c>
      <c r="E593" s="19">
        <v>13775.71</v>
      </c>
      <c r="F593" s="19">
        <v>13969.04</v>
      </c>
      <c r="G593">
        <v>2</v>
      </c>
      <c r="H593">
        <v>2</v>
      </c>
      <c r="I593">
        <v>2</v>
      </c>
      <c r="J593" t="s">
        <v>299</v>
      </c>
      <c r="K593" s="19">
        <v>31608.32</v>
      </c>
      <c r="L593" s="19">
        <v>27551.42</v>
      </c>
      <c r="M593" s="19">
        <v>27938.07</v>
      </c>
      <c r="N593" s="19">
        <v>216306.73</v>
      </c>
    </row>
    <row r="594" spans="2:14" x14ac:dyDescent="0.2">
      <c r="B594" t="s">
        <v>238</v>
      </c>
      <c r="C594" t="s">
        <v>284</v>
      </c>
      <c r="D594" s="19">
        <v>15634.84</v>
      </c>
      <c r="E594" s="19">
        <v>15886.54</v>
      </c>
      <c r="F594" s="19">
        <v>17687.45</v>
      </c>
      <c r="G594">
        <v>1</v>
      </c>
      <c r="H594">
        <v>1</v>
      </c>
      <c r="I594">
        <v>1</v>
      </c>
      <c r="J594" t="s">
        <v>305</v>
      </c>
      <c r="K594" s="19">
        <v>15634.84</v>
      </c>
      <c r="L594" s="19">
        <v>15886.54</v>
      </c>
      <c r="M594" s="19">
        <v>17687.45</v>
      </c>
      <c r="N594" s="19">
        <v>126269.23</v>
      </c>
    </row>
    <row r="595" spans="2:14" x14ac:dyDescent="0.2">
      <c r="B595" t="s">
        <v>238</v>
      </c>
      <c r="C595" t="s">
        <v>284</v>
      </c>
      <c r="D595" s="19">
        <v>19727.77</v>
      </c>
      <c r="E595" s="19">
        <v>19748.740000000002</v>
      </c>
      <c r="F595" s="19">
        <v>23399</v>
      </c>
      <c r="G595">
        <v>6</v>
      </c>
      <c r="H595">
        <v>6</v>
      </c>
      <c r="I595">
        <v>6</v>
      </c>
      <c r="J595" t="s">
        <v>300</v>
      </c>
      <c r="K595" s="19">
        <v>118366.61</v>
      </c>
      <c r="L595" s="19">
        <v>118492.46</v>
      </c>
      <c r="M595" s="19">
        <v>140393.99</v>
      </c>
      <c r="N595" s="19">
        <v>945225.05</v>
      </c>
    </row>
    <row r="596" spans="2:14" x14ac:dyDescent="0.2">
      <c r="B596" t="s">
        <v>239</v>
      </c>
      <c r="C596" t="s">
        <v>284</v>
      </c>
      <c r="D596" s="19">
        <v>14737.91</v>
      </c>
      <c r="E596" s="19">
        <v>19266.86</v>
      </c>
      <c r="F596" s="19">
        <v>15996.06</v>
      </c>
      <c r="G596">
        <v>48</v>
      </c>
      <c r="H596">
        <v>49</v>
      </c>
      <c r="I596">
        <v>48</v>
      </c>
      <c r="J596" t="s">
        <v>289</v>
      </c>
      <c r="K596" s="19">
        <v>707419.85</v>
      </c>
      <c r="L596" s="19">
        <v>944076.03</v>
      </c>
      <c r="M596" s="19">
        <v>767810.89</v>
      </c>
      <c r="N596" s="19">
        <v>6660349.5800000001</v>
      </c>
    </row>
    <row r="597" spans="2:14" x14ac:dyDescent="0.2">
      <c r="B597" t="s">
        <v>239</v>
      </c>
      <c r="C597" t="s">
        <v>284</v>
      </c>
      <c r="D597" s="19">
        <v>10745.21</v>
      </c>
      <c r="E597" s="19">
        <v>10745.21</v>
      </c>
      <c r="F597" s="19">
        <v>11403.31</v>
      </c>
      <c r="G597">
        <v>2</v>
      </c>
      <c r="H597">
        <v>2</v>
      </c>
      <c r="I597">
        <v>2</v>
      </c>
      <c r="J597" t="s">
        <v>290</v>
      </c>
      <c r="K597" s="19">
        <v>21490.42</v>
      </c>
      <c r="L597" s="19">
        <v>21490.42</v>
      </c>
      <c r="M597" s="19">
        <v>22806.61</v>
      </c>
      <c r="N597" s="19">
        <v>165507.78</v>
      </c>
    </row>
    <row r="598" spans="2:14" x14ac:dyDescent="0.2">
      <c r="B598" t="s">
        <v>239</v>
      </c>
      <c r="C598" t="s">
        <v>284</v>
      </c>
      <c r="D598" s="19">
        <v>11616.68</v>
      </c>
      <c r="E598" s="19">
        <v>11616.68</v>
      </c>
      <c r="F598" s="19">
        <v>11776</v>
      </c>
      <c r="G598">
        <v>1</v>
      </c>
      <c r="H598">
        <v>1</v>
      </c>
      <c r="I598">
        <v>1</v>
      </c>
      <c r="J598" t="s">
        <v>292</v>
      </c>
      <c r="K598" s="19">
        <v>11616.68</v>
      </c>
      <c r="L598" s="19">
        <v>11616.68</v>
      </c>
      <c r="M598" s="19">
        <v>11776</v>
      </c>
      <c r="N598" s="19">
        <v>86368.89</v>
      </c>
    </row>
    <row r="599" spans="2:14" x14ac:dyDescent="0.2">
      <c r="B599" t="s">
        <v>239</v>
      </c>
      <c r="C599" t="s">
        <v>284</v>
      </c>
      <c r="D599" s="19">
        <v>15229.42</v>
      </c>
      <c r="E599" s="19">
        <v>15229.42</v>
      </c>
      <c r="F599" s="19">
        <v>16215.14</v>
      </c>
      <c r="G599">
        <v>2</v>
      </c>
      <c r="H599">
        <v>2</v>
      </c>
      <c r="I599">
        <v>2</v>
      </c>
      <c r="J599" t="s">
        <v>293</v>
      </c>
      <c r="K599" s="19">
        <v>30458.84</v>
      </c>
      <c r="L599" s="19">
        <v>30458.84</v>
      </c>
      <c r="M599" s="19">
        <v>32430.28</v>
      </c>
      <c r="N599" s="19">
        <v>242651.85</v>
      </c>
    </row>
    <row r="600" spans="2:14" x14ac:dyDescent="0.2">
      <c r="B600" t="s">
        <v>240</v>
      </c>
      <c r="C600" t="s">
        <v>284</v>
      </c>
      <c r="D600" s="19">
        <v>12349.86</v>
      </c>
      <c r="E600" s="19">
        <v>11172.33</v>
      </c>
      <c r="F600" s="19">
        <v>11486.2</v>
      </c>
      <c r="G600">
        <v>90</v>
      </c>
      <c r="H600">
        <v>89</v>
      </c>
      <c r="I600">
        <v>89</v>
      </c>
      <c r="J600" t="s">
        <v>289</v>
      </c>
      <c r="K600" s="19">
        <v>1111487.51</v>
      </c>
      <c r="L600" s="19">
        <v>994337.1</v>
      </c>
      <c r="M600" s="19">
        <v>1022271.66</v>
      </c>
      <c r="N600" s="19">
        <v>7670518.3300000001</v>
      </c>
    </row>
    <row r="601" spans="2:14" x14ac:dyDescent="0.2">
      <c r="B601" t="s">
        <v>240</v>
      </c>
      <c r="C601" t="s">
        <v>284</v>
      </c>
      <c r="D601" s="19">
        <v>11547.42</v>
      </c>
      <c r="E601" s="19">
        <v>20031.98</v>
      </c>
      <c r="F601" s="19">
        <v>14089.05</v>
      </c>
      <c r="G601">
        <v>5</v>
      </c>
      <c r="H601">
        <v>5</v>
      </c>
      <c r="I601">
        <v>5</v>
      </c>
      <c r="J601" t="s">
        <v>291</v>
      </c>
      <c r="K601" s="19">
        <v>57737.1</v>
      </c>
      <c r="L601" s="19">
        <v>100159.9</v>
      </c>
      <c r="M601" s="19">
        <v>70445.27</v>
      </c>
      <c r="N601" s="19">
        <v>449264.26</v>
      </c>
    </row>
    <row r="602" spans="2:14" x14ac:dyDescent="0.2">
      <c r="B602" t="s">
        <v>240</v>
      </c>
      <c r="C602" t="s">
        <v>284</v>
      </c>
      <c r="D602" s="19">
        <v>11724.74</v>
      </c>
      <c r="E602" s="19">
        <v>11724.74</v>
      </c>
      <c r="F602" s="19">
        <v>11885.78</v>
      </c>
      <c r="G602">
        <v>1</v>
      </c>
      <c r="H602">
        <v>1</v>
      </c>
      <c r="I602">
        <v>1</v>
      </c>
      <c r="J602" t="s">
        <v>292</v>
      </c>
      <c r="K602" s="19">
        <v>11724.74</v>
      </c>
      <c r="L602" s="19">
        <v>11724.74</v>
      </c>
      <c r="M602" s="19">
        <v>11885.78</v>
      </c>
      <c r="N602" s="19">
        <v>89781.57</v>
      </c>
    </row>
    <row r="603" spans="2:14" x14ac:dyDescent="0.2">
      <c r="B603" t="s">
        <v>240</v>
      </c>
      <c r="C603" t="s">
        <v>284</v>
      </c>
      <c r="D603" s="19">
        <v>14087.04</v>
      </c>
      <c r="E603" s="19">
        <v>14087.04</v>
      </c>
      <c r="F603" s="19">
        <v>14285.29</v>
      </c>
      <c r="G603">
        <v>1</v>
      </c>
      <c r="H603">
        <v>1</v>
      </c>
      <c r="I603">
        <v>1</v>
      </c>
      <c r="J603" t="s">
        <v>293</v>
      </c>
      <c r="K603" s="19">
        <v>14087.04</v>
      </c>
      <c r="L603" s="19">
        <v>14087.04</v>
      </c>
      <c r="M603" s="19">
        <v>14285.29</v>
      </c>
      <c r="N603" s="19">
        <v>109391.61</v>
      </c>
    </row>
    <row r="604" spans="2:14" x14ac:dyDescent="0.2">
      <c r="B604" t="s">
        <v>240</v>
      </c>
      <c r="C604" t="s">
        <v>284</v>
      </c>
      <c r="D604" s="19">
        <v>10562.95</v>
      </c>
      <c r="E604" s="19">
        <v>10640.4</v>
      </c>
      <c r="F604" s="19">
        <v>10784.36</v>
      </c>
      <c r="G604">
        <v>1</v>
      </c>
      <c r="H604">
        <v>1</v>
      </c>
      <c r="I604">
        <v>1</v>
      </c>
      <c r="J604" t="s">
        <v>295</v>
      </c>
      <c r="K604" s="19">
        <v>10562.95</v>
      </c>
      <c r="L604" s="19">
        <v>10640.4</v>
      </c>
      <c r="M604" s="19">
        <v>10784.36</v>
      </c>
      <c r="N604" s="19">
        <v>80918.62</v>
      </c>
    </row>
    <row r="605" spans="2:14" x14ac:dyDescent="0.2">
      <c r="B605" t="s">
        <v>241</v>
      </c>
      <c r="C605" t="s">
        <v>284</v>
      </c>
      <c r="D605" s="19">
        <v>8985.2099999999991</v>
      </c>
      <c r="E605" s="19">
        <v>9102.32</v>
      </c>
      <c r="F605" s="19">
        <v>9896.31</v>
      </c>
      <c r="G605">
        <v>38</v>
      </c>
      <c r="H605">
        <v>38</v>
      </c>
      <c r="I605">
        <v>37</v>
      </c>
      <c r="J605" t="s">
        <v>289</v>
      </c>
      <c r="K605" s="19">
        <v>341437.87</v>
      </c>
      <c r="L605" s="19">
        <v>345888.1</v>
      </c>
      <c r="M605" s="19">
        <v>366163.56</v>
      </c>
      <c r="N605" s="19">
        <v>2606654.19</v>
      </c>
    </row>
    <row r="606" spans="2:14" x14ac:dyDescent="0.2">
      <c r="B606" t="s">
        <v>241</v>
      </c>
      <c r="C606" t="s">
        <v>284</v>
      </c>
      <c r="D606" s="19">
        <v>8856.92</v>
      </c>
      <c r="E606" s="19">
        <v>8856.92</v>
      </c>
      <c r="F606" s="19">
        <v>9425.43</v>
      </c>
      <c r="G606">
        <v>3</v>
      </c>
      <c r="H606">
        <v>3</v>
      </c>
      <c r="I606">
        <v>3</v>
      </c>
      <c r="J606" t="s">
        <v>290</v>
      </c>
      <c r="K606" s="19">
        <v>26570.76</v>
      </c>
      <c r="L606" s="19">
        <v>26570.76</v>
      </c>
      <c r="M606" s="19">
        <v>28276.29</v>
      </c>
      <c r="N606" s="19">
        <v>204545.36</v>
      </c>
    </row>
    <row r="607" spans="2:14" x14ac:dyDescent="0.2">
      <c r="B607" t="s">
        <v>241</v>
      </c>
      <c r="C607" t="s">
        <v>284</v>
      </c>
      <c r="D607" s="19">
        <v>8174.7</v>
      </c>
      <c r="E607" s="19">
        <v>8174.7</v>
      </c>
      <c r="F607" s="19">
        <v>10377.799999999999</v>
      </c>
      <c r="G607">
        <v>1</v>
      </c>
      <c r="H607">
        <v>1</v>
      </c>
      <c r="I607">
        <v>1</v>
      </c>
      <c r="J607" t="s">
        <v>293</v>
      </c>
      <c r="K607" s="19">
        <v>8174.7</v>
      </c>
      <c r="L607" s="19">
        <v>8174.7</v>
      </c>
      <c r="M607" s="19">
        <v>10377.799999999999</v>
      </c>
      <c r="N607" s="19">
        <v>78267.88</v>
      </c>
    </row>
    <row r="608" spans="2:14" x14ac:dyDescent="0.2">
      <c r="B608" t="s">
        <v>241</v>
      </c>
      <c r="C608" t="s">
        <v>284</v>
      </c>
      <c r="D608" s="19">
        <v>9509.44</v>
      </c>
      <c r="E608" s="19">
        <v>9509.44</v>
      </c>
      <c r="F608" s="19">
        <v>9984.56</v>
      </c>
      <c r="G608">
        <v>1</v>
      </c>
      <c r="H608">
        <v>1</v>
      </c>
      <c r="I608">
        <v>1</v>
      </c>
      <c r="J608" t="s">
        <v>295</v>
      </c>
      <c r="K608" s="19">
        <v>9509.44</v>
      </c>
      <c r="L608" s="19">
        <v>9509.44</v>
      </c>
      <c r="M608" s="19">
        <v>9984.56</v>
      </c>
      <c r="N608" s="19">
        <v>70919.53</v>
      </c>
    </row>
    <row r="609" spans="2:14" x14ac:dyDescent="0.2">
      <c r="B609" t="s">
        <v>241</v>
      </c>
      <c r="C609" t="s">
        <v>284</v>
      </c>
      <c r="D609" s="19">
        <v>10264.84</v>
      </c>
      <c r="E609" s="19">
        <v>10264.84</v>
      </c>
      <c r="F609" s="19">
        <v>10410.200000000001</v>
      </c>
      <c r="G609">
        <v>1</v>
      </c>
      <c r="H609">
        <v>1</v>
      </c>
      <c r="I609">
        <v>1</v>
      </c>
      <c r="J609" t="s">
        <v>298</v>
      </c>
      <c r="K609" s="19">
        <v>10264.84</v>
      </c>
      <c r="L609" s="19">
        <v>10264.84</v>
      </c>
      <c r="M609" s="19">
        <v>10410.200000000001</v>
      </c>
      <c r="N609" s="19">
        <v>80759.86</v>
      </c>
    </row>
    <row r="610" spans="2:14" x14ac:dyDescent="0.2">
      <c r="B610" t="s">
        <v>242</v>
      </c>
      <c r="C610" t="s">
        <v>284</v>
      </c>
      <c r="D610" s="19">
        <v>10080.18</v>
      </c>
      <c r="E610" s="19">
        <v>10153.120000000001</v>
      </c>
      <c r="F610" s="19">
        <v>10370.81</v>
      </c>
      <c r="G610">
        <v>1</v>
      </c>
      <c r="H610">
        <v>1</v>
      </c>
      <c r="I610">
        <v>1</v>
      </c>
      <c r="J610" t="s">
        <v>287</v>
      </c>
      <c r="K610" s="19">
        <v>10080.18</v>
      </c>
      <c r="L610" s="19">
        <v>10153.120000000001</v>
      </c>
      <c r="M610" s="19">
        <v>10370.81</v>
      </c>
      <c r="N610" s="19">
        <v>79479.360000000001</v>
      </c>
    </row>
    <row r="611" spans="2:14" x14ac:dyDescent="0.2">
      <c r="B611" t="s">
        <v>242</v>
      </c>
      <c r="C611" t="s">
        <v>284</v>
      </c>
      <c r="D611" s="19">
        <v>8623.19</v>
      </c>
      <c r="E611" s="19">
        <v>8859.4599999999991</v>
      </c>
      <c r="F611" s="19">
        <v>9652.56</v>
      </c>
      <c r="G611">
        <v>163</v>
      </c>
      <c r="H611">
        <v>165</v>
      </c>
      <c r="I611">
        <v>163</v>
      </c>
      <c r="J611" t="s">
        <v>289</v>
      </c>
      <c r="K611" s="19">
        <v>1405580.12</v>
      </c>
      <c r="L611" s="19">
        <v>1461811.14</v>
      </c>
      <c r="M611" s="19">
        <v>1573366.64</v>
      </c>
      <c r="N611" s="19">
        <v>10957066.869999999</v>
      </c>
    </row>
    <row r="612" spans="2:14" x14ac:dyDescent="0.2">
      <c r="B612" t="s">
        <v>242</v>
      </c>
      <c r="C612" t="s">
        <v>284</v>
      </c>
      <c r="D612" s="19">
        <v>7242.46</v>
      </c>
      <c r="E612" s="19">
        <v>7242.46</v>
      </c>
      <c r="F612" s="19">
        <v>9678.3799999999992</v>
      </c>
      <c r="G612">
        <v>2</v>
      </c>
      <c r="H612">
        <v>2</v>
      </c>
      <c r="I612">
        <v>2</v>
      </c>
      <c r="J612" t="s">
        <v>291</v>
      </c>
      <c r="K612" s="19">
        <v>14484.92</v>
      </c>
      <c r="L612" s="19">
        <v>14484.92</v>
      </c>
      <c r="M612" s="19">
        <v>19356.759999999998</v>
      </c>
      <c r="N612" s="19">
        <v>113471.47</v>
      </c>
    </row>
    <row r="613" spans="2:14" x14ac:dyDescent="0.2">
      <c r="B613" t="s">
        <v>242</v>
      </c>
      <c r="C613" t="s">
        <v>284</v>
      </c>
      <c r="D613" s="19">
        <v>7338.07</v>
      </c>
      <c r="E613" s="19">
        <v>9004.74</v>
      </c>
      <c r="F613" s="19">
        <v>9148.31</v>
      </c>
      <c r="G613">
        <v>3</v>
      </c>
      <c r="H613">
        <v>3</v>
      </c>
      <c r="I613">
        <v>3</v>
      </c>
      <c r="J613" t="s">
        <v>293</v>
      </c>
      <c r="K613" s="19">
        <v>22014.22</v>
      </c>
      <c r="L613" s="19">
        <v>27014.22</v>
      </c>
      <c r="M613" s="19">
        <v>27444.92</v>
      </c>
      <c r="N613" s="19">
        <v>177404.92</v>
      </c>
    </row>
    <row r="614" spans="2:14" x14ac:dyDescent="0.2">
      <c r="B614" t="s">
        <v>242</v>
      </c>
      <c r="C614" t="s">
        <v>284</v>
      </c>
      <c r="D614" s="19">
        <v>8046.26</v>
      </c>
      <c r="E614" s="19">
        <v>8046.26</v>
      </c>
      <c r="F614" s="19">
        <v>9062.34</v>
      </c>
      <c r="G614">
        <v>1</v>
      </c>
      <c r="H614">
        <v>1</v>
      </c>
      <c r="I614">
        <v>1</v>
      </c>
      <c r="J614" t="s">
        <v>294</v>
      </c>
      <c r="K614" s="19">
        <v>8046.26</v>
      </c>
      <c r="L614" s="19">
        <v>8046.26</v>
      </c>
      <c r="M614" s="19">
        <v>9062.34</v>
      </c>
      <c r="N614" s="19">
        <v>62235.79</v>
      </c>
    </row>
    <row r="615" spans="2:14" x14ac:dyDescent="0.2">
      <c r="B615" t="s">
        <v>242</v>
      </c>
      <c r="C615" t="s">
        <v>284</v>
      </c>
      <c r="D615" s="19">
        <v>9223.42</v>
      </c>
      <c r="E615" s="19">
        <v>9223.42</v>
      </c>
      <c r="F615" s="19">
        <v>9729.06</v>
      </c>
      <c r="G615">
        <v>1</v>
      </c>
      <c r="H615">
        <v>1</v>
      </c>
      <c r="I615">
        <v>1</v>
      </c>
      <c r="J615" t="s">
        <v>296</v>
      </c>
      <c r="K615" s="19">
        <v>9223.42</v>
      </c>
      <c r="L615" s="19">
        <v>9223.42</v>
      </c>
      <c r="M615" s="19">
        <v>9729.06</v>
      </c>
      <c r="N615" s="19">
        <v>71119.77</v>
      </c>
    </row>
    <row r="616" spans="2:14" x14ac:dyDescent="0.2">
      <c r="B616" t="s">
        <v>242</v>
      </c>
      <c r="C616" t="s">
        <v>284</v>
      </c>
      <c r="D616" s="19">
        <v>8982.2099999999991</v>
      </c>
      <c r="E616" s="19">
        <v>8982.2099999999991</v>
      </c>
      <c r="F616" s="19">
        <v>9100.0499999999993</v>
      </c>
      <c r="G616">
        <v>2</v>
      </c>
      <c r="H616">
        <v>2</v>
      </c>
      <c r="I616">
        <v>2</v>
      </c>
      <c r="J616" t="s">
        <v>299</v>
      </c>
      <c r="K616" s="19">
        <v>17964.419999999998</v>
      </c>
      <c r="L616" s="19">
        <v>17964.419999999998</v>
      </c>
      <c r="M616" s="19">
        <v>18200.09</v>
      </c>
      <c r="N616" s="19">
        <v>146093.62</v>
      </c>
    </row>
    <row r="617" spans="2:14" x14ac:dyDescent="0.2">
      <c r="B617" t="s">
        <v>242</v>
      </c>
      <c r="C617" t="s">
        <v>284</v>
      </c>
      <c r="D617" s="19">
        <v>9207.35</v>
      </c>
      <c r="E617" s="19">
        <v>8720.59</v>
      </c>
      <c r="F617" s="19">
        <v>10107.31</v>
      </c>
      <c r="G617">
        <v>2</v>
      </c>
      <c r="H617">
        <v>2</v>
      </c>
      <c r="I617">
        <v>2</v>
      </c>
      <c r="J617" t="s">
        <v>300</v>
      </c>
      <c r="K617" s="19">
        <v>18414.7</v>
      </c>
      <c r="L617" s="19">
        <v>17441.169999999998</v>
      </c>
      <c r="M617" s="19">
        <v>20214.62</v>
      </c>
      <c r="N617" s="19">
        <v>140316.82</v>
      </c>
    </row>
    <row r="618" spans="2:14" x14ac:dyDescent="0.2">
      <c r="B618" t="s">
        <v>242</v>
      </c>
      <c r="C618" t="s">
        <v>284</v>
      </c>
      <c r="D618" s="19">
        <v>7242.46</v>
      </c>
      <c r="E618" s="19">
        <v>7242.46</v>
      </c>
      <c r="F618" s="19">
        <v>9782.8799999999992</v>
      </c>
      <c r="G618">
        <v>1</v>
      </c>
      <c r="H618">
        <v>1</v>
      </c>
      <c r="I618">
        <v>1</v>
      </c>
      <c r="J618" t="s">
        <v>302</v>
      </c>
      <c r="K618" s="19">
        <v>7242.46</v>
      </c>
      <c r="L618" s="19">
        <v>7242.46</v>
      </c>
      <c r="M618" s="19">
        <v>9782.8799999999992</v>
      </c>
      <c r="N618" s="19">
        <v>57956.15</v>
      </c>
    </row>
    <row r="619" spans="2:14" x14ac:dyDescent="0.2">
      <c r="B619" t="s">
        <v>243</v>
      </c>
      <c r="C619" t="s">
        <v>284</v>
      </c>
      <c r="D619" s="19">
        <v>17310.8</v>
      </c>
      <c r="E619" s="19">
        <v>17310.8</v>
      </c>
      <c r="F619" s="19">
        <v>17567.12</v>
      </c>
      <c r="G619">
        <v>1</v>
      </c>
      <c r="H619">
        <v>1</v>
      </c>
      <c r="I619">
        <v>1</v>
      </c>
      <c r="J619" t="s">
        <v>287</v>
      </c>
      <c r="K619" s="19">
        <v>17310.8</v>
      </c>
      <c r="L619" s="19">
        <v>17310.8</v>
      </c>
      <c r="M619" s="19">
        <v>17567.12</v>
      </c>
      <c r="N619" s="19">
        <v>132704.87</v>
      </c>
    </row>
    <row r="620" spans="2:14" x14ac:dyDescent="0.2">
      <c r="B620" t="s">
        <v>243</v>
      </c>
      <c r="C620" t="s">
        <v>284</v>
      </c>
      <c r="D620" s="19">
        <v>15081.38</v>
      </c>
      <c r="E620" s="19">
        <v>15081.38</v>
      </c>
      <c r="F620" s="19">
        <v>16749.59</v>
      </c>
      <c r="G620">
        <v>1</v>
      </c>
      <c r="H620">
        <v>1</v>
      </c>
      <c r="I620">
        <v>1</v>
      </c>
      <c r="J620" t="s">
        <v>288</v>
      </c>
      <c r="K620" s="19">
        <v>15081.38</v>
      </c>
      <c r="L620" s="19">
        <v>15081.38</v>
      </c>
      <c r="M620" s="19">
        <v>16749.59</v>
      </c>
      <c r="N620" s="19">
        <v>121185.57</v>
      </c>
    </row>
    <row r="621" spans="2:14" x14ac:dyDescent="0.2">
      <c r="B621" t="s">
        <v>243</v>
      </c>
      <c r="C621" t="s">
        <v>284</v>
      </c>
      <c r="D621" s="19">
        <v>10880.79</v>
      </c>
      <c r="E621" s="19">
        <v>11169.64</v>
      </c>
      <c r="F621" s="19">
        <v>12177.58</v>
      </c>
      <c r="G621">
        <v>230</v>
      </c>
      <c r="H621">
        <v>235</v>
      </c>
      <c r="I621">
        <v>261</v>
      </c>
      <c r="J621" t="s">
        <v>289</v>
      </c>
      <c r="K621" s="19">
        <v>2502581.96</v>
      </c>
      <c r="L621" s="19">
        <v>2624864.23</v>
      </c>
      <c r="M621" s="19">
        <v>3178348.31</v>
      </c>
      <c r="N621" s="19">
        <v>19838022.690000001</v>
      </c>
    </row>
    <row r="622" spans="2:14" x14ac:dyDescent="0.2">
      <c r="B622" t="s">
        <v>243</v>
      </c>
      <c r="C622" t="s">
        <v>284</v>
      </c>
      <c r="D622" s="19">
        <v>8520.5</v>
      </c>
      <c r="E622" s="19">
        <v>8520.5</v>
      </c>
      <c r="F622" s="19">
        <v>9354.0499999999993</v>
      </c>
      <c r="G622">
        <v>1</v>
      </c>
      <c r="H622">
        <v>1</v>
      </c>
      <c r="I622">
        <v>1</v>
      </c>
      <c r="J622" t="s">
        <v>290</v>
      </c>
      <c r="K622" s="19">
        <v>8520.5</v>
      </c>
      <c r="L622" s="19">
        <v>8520.5</v>
      </c>
      <c r="M622" s="19">
        <v>9354.0499999999993</v>
      </c>
      <c r="N622" s="19">
        <v>68053.429999999993</v>
      </c>
    </row>
    <row r="623" spans="2:14" x14ac:dyDescent="0.2">
      <c r="B623" t="s">
        <v>243</v>
      </c>
      <c r="C623" t="s">
        <v>284</v>
      </c>
      <c r="D623" s="19">
        <v>8186.3</v>
      </c>
      <c r="E623" s="19">
        <v>8186.3</v>
      </c>
      <c r="F623" s="19">
        <v>8291.6</v>
      </c>
      <c r="G623">
        <v>1</v>
      </c>
      <c r="H623">
        <v>1</v>
      </c>
      <c r="I623">
        <v>1</v>
      </c>
      <c r="J623" t="s">
        <v>292</v>
      </c>
      <c r="K623" s="19">
        <v>8186.3</v>
      </c>
      <c r="L623" s="19">
        <v>8186.3</v>
      </c>
      <c r="M623" s="19">
        <v>8291.6</v>
      </c>
      <c r="N623" s="19">
        <v>69943.820000000007</v>
      </c>
    </row>
    <row r="624" spans="2:14" x14ac:dyDescent="0.2">
      <c r="B624" t="s">
        <v>243</v>
      </c>
      <c r="C624" t="s">
        <v>284</v>
      </c>
      <c r="D624" s="19">
        <v>10285.84</v>
      </c>
      <c r="E624" s="19">
        <v>9670.93</v>
      </c>
      <c r="F624" s="19">
        <v>11735.65</v>
      </c>
      <c r="G624">
        <v>6</v>
      </c>
      <c r="H624">
        <v>5</v>
      </c>
      <c r="I624">
        <v>6</v>
      </c>
      <c r="J624" t="s">
        <v>293</v>
      </c>
      <c r="K624" s="19">
        <v>61715.06</v>
      </c>
      <c r="L624" s="19">
        <v>48354.63</v>
      </c>
      <c r="M624" s="19">
        <v>70413.899999999994</v>
      </c>
      <c r="N624" s="19">
        <v>486989.69</v>
      </c>
    </row>
    <row r="625" spans="2:14" x14ac:dyDescent="0.2">
      <c r="B625" t="s">
        <v>243</v>
      </c>
      <c r="C625" t="s">
        <v>284</v>
      </c>
      <c r="D625" s="19">
        <v>142584.01</v>
      </c>
      <c r="E625" s="19">
        <v>13662.16</v>
      </c>
      <c r="F625" s="19">
        <v>14678.69</v>
      </c>
      <c r="G625">
        <v>2</v>
      </c>
      <c r="H625">
        <v>1</v>
      </c>
      <c r="I625">
        <v>1</v>
      </c>
      <c r="J625" t="s">
        <v>294</v>
      </c>
      <c r="K625" s="19">
        <v>285168.01</v>
      </c>
      <c r="L625" s="19">
        <v>13662.16</v>
      </c>
      <c r="M625" s="19">
        <v>14678.69</v>
      </c>
      <c r="N625" s="19">
        <v>409685.81</v>
      </c>
    </row>
    <row r="626" spans="2:14" x14ac:dyDescent="0.2">
      <c r="B626" t="s">
        <v>243</v>
      </c>
      <c r="C626" t="s">
        <v>284</v>
      </c>
      <c r="D626" s="19">
        <v>10205.370000000001</v>
      </c>
      <c r="E626" s="19">
        <v>10205.370000000001</v>
      </c>
      <c r="F626" s="19">
        <v>10710.53</v>
      </c>
      <c r="G626">
        <v>3</v>
      </c>
      <c r="H626">
        <v>3</v>
      </c>
      <c r="I626">
        <v>3</v>
      </c>
      <c r="J626" t="s">
        <v>295</v>
      </c>
      <c r="K626" s="19">
        <v>30616.12</v>
      </c>
      <c r="L626" s="19">
        <v>30616.12</v>
      </c>
      <c r="M626" s="19">
        <v>32131.58</v>
      </c>
      <c r="N626" s="19">
        <v>237762.45</v>
      </c>
    </row>
    <row r="627" spans="2:14" x14ac:dyDescent="0.2">
      <c r="B627" t="s">
        <v>243</v>
      </c>
      <c r="C627" t="s">
        <v>284</v>
      </c>
      <c r="D627" s="19">
        <v>10345.48</v>
      </c>
      <c r="E627" s="19">
        <v>10345.48</v>
      </c>
      <c r="F627" s="19">
        <v>10484.780000000001</v>
      </c>
      <c r="G627">
        <v>1</v>
      </c>
      <c r="H627">
        <v>1</v>
      </c>
      <c r="I627">
        <v>1</v>
      </c>
      <c r="J627" t="s">
        <v>299</v>
      </c>
      <c r="K627" s="19">
        <v>10345.48</v>
      </c>
      <c r="L627" s="19">
        <v>10345.48</v>
      </c>
      <c r="M627" s="19">
        <v>10484.780000000001</v>
      </c>
      <c r="N627" s="19">
        <v>84941.86</v>
      </c>
    </row>
    <row r="628" spans="2:14" x14ac:dyDescent="0.2">
      <c r="B628" t="s">
        <v>243</v>
      </c>
      <c r="C628" t="s">
        <v>284</v>
      </c>
      <c r="D628" s="19">
        <v>12416.62</v>
      </c>
      <c r="E628" s="19">
        <v>12416.62</v>
      </c>
      <c r="F628" s="19">
        <v>12595.88</v>
      </c>
      <c r="G628">
        <v>1</v>
      </c>
      <c r="H628">
        <v>1</v>
      </c>
      <c r="I628">
        <v>1</v>
      </c>
      <c r="J628" t="s">
        <v>300</v>
      </c>
      <c r="K628" s="19">
        <v>12416.62</v>
      </c>
      <c r="L628" s="19">
        <v>12416.62</v>
      </c>
      <c r="M628" s="19">
        <v>12595.88</v>
      </c>
      <c r="N628" s="19">
        <v>92854.39</v>
      </c>
    </row>
    <row r="629" spans="2:14" x14ac:dyDescent="0.2">
      <c r="B629" t="s">
        <v>243</v>
      </c>
      <c r="C629" t="s">
        <v>284</v>
      </c>
      <c r="D629" s="19">
        <v>8520.5</v>
      </c>
      <c r="E629" s="19">
        <v>8520.5</v>
      </c>
      <c r="F629" s="19">
        <v>8790.0499999999993</v>
      </c>
      <c r="G629">
        <v>1</v>
      </c>
      <c r="H629">
        <v>1</v>
      </c>
      <c r="I629">
        <v>1</v>
      </c>
      <c r="J629" t="s">
        <v>301</v>
      </c>
      <c r="K629" s="19">
        <v>8520.5</v>
      </c>
      <c r="L629" s="19">
        <v>8520.5</v>
      </c>
      <c r="M629" s="19">
        <v>8790.0499999999993</v>
      </c>
      <c r="N629" s="19">
        <v>64513.13</v>
      </c>
    </row>
    <row r="630" spans="2:14" x14ac:dyDescent="0.2">
      <c r="B630" t="s">
        <v>244</v>
      </c>
      <c r="C630" t="s">
        <v>284</v>
      </c>
      <c r="D630" s="19">
        <v>17047.28</v>
      </c>
      <c r="E630" s="19">
        <v>17047.28</v>
      </c>
      <c r="F630" s="19">
        <v>17299.45</v>
      </c>
      <c r="G630">
        <v>1</v>
      </c>
      <c r="H630">
        <v>1</v>
      </c>
      <c r="I630">
        <v>1</v>
      </c>
      <c r="J630" t="s">
        <v>287</v>
      </c>
      <c r="K630" s="19">
        <v>17047.28</v>
      </c>
      <c r="L630" s="19">
        <v>17047.28</v>
      </c>
      <c r="M630" s="19">
        <v>17299.45</v>
      </c>
      <c r="N630" s="19">
        <v>135654.03</v>
      </c>
    </row>
    <row r="631" spans="2:14" x14ac:dyDescent="0.2">
      <c r="B631" t="s">
        <v>244</v>
      </c>
      <c r="C631" t="s">
        <v>284</v>
      </c>
      <c r="D631" s="19">
        <v>15886.88</v>
      </c>
      <c r="E631" s="19">
        <v>13401.25</v>
      </c>
      <c r="F631" s="19">
        <v>13026.48</v>
      </c>
      <c r="G631">
        <v>226</v>
      </c>
      <c r="H631">
        <v>224</v>
      </c>
      <c r="I631">
        <v>219</v>
      </c>
      <c r="J631" t="s">
        <v>289</v>
      </c>
      <c r="K631" s="19">
        <v>3590434.38</v>
      </c>
      <c r="L631" s="19">
        <v>3001879.87</v>
      </c>
      <c r="M631" s="19">
        <v>2852798.6</v>
      </c>
      <c r="N631" s="19">
        <v>23081791.43</v>
      </c>
    </row>
    <row r="632" spans="2:14" x14ac:dyDescent="0.2">
      <c r="B632" t="s">
        <v>244</v>
      </c>
      <c r="C632" t="s">
        <v>284</v>
      </c>
      <c r="D632" s="19">
        <v>8887.9599999999991</v>
      </c>
      <c r="E632" s="19">
        <v>8887.9599999999991</v>
      </c>
      <c r="F632" s="19">
        <v>9205.31</v>
      </c>
      <c r="G632">
        <v>1</v>
      </c>
      <c r="H632">
        <v>1</v>
      </c>
      <c r="I632">
        <v>1</v>
      </c>
      <c r="J632" t="s">
        <v>291</v>
      </c>
      <c r="K632" s="19">
        <v>8887.9599999999991</v>
      </c>
      <c r="L632" s="19">
        <v>8887.9599999999991</v>
      </c>
      <c r="M632" s="19">
        <v>9205.31</v>
      </c>
      <c r="N632" s="19">
        <v>68793.149999999994</v>
      </c>
    </row>
    <row r="633" spans="2:14" x14ac:dyDescent="0.2">
      <c r="B633" t="s">
        <v>244</v>
      </c>
      <c r="C633" t="s">
        <v>284</v>
      </c>
      <c r="D633" s="19">
        <v>8887.9599999999991</v>
      </c>
      <c r="E633" s="19">
        <v>8887.9599999999991</v>
      </c>
      <c r="F633" s="19">
        <v>9284.31</v>
      </c>
      <c r="G633">
        <v>1</v>
      </c>
      <c r="H633">
        <v>1</v>
      </c>
      <c r="I633">
        <v>1</v>
      </c>
      <c r="J633" t="s">
        <v>292</v>
      </c>
      <c r="K633" s="19">
        <v>8887.9599999999991</v>
      </c>
      <c r="L633" s="19">
        <v>8887.9599999999991</v>
      </c>
      <c r="M633" s="19">
        <v>9284.31</v>
      </c>
      <c r="N633" s="19">
        <v>69547.66</v>
      </c>
    </row>
    <row r="634" spans="2:14" x14ac:dyDescent="0.2">
      <c r="B634" t="s">
        <v>244</v>
      </c>
      <c r="C634" t="s">
        <v>284</v>
      </c>
      <c r="D634" s="19">
        <v>14357.64</v>
      </c>
      <c r="E634" s="19">
        <v>11598.85</v>
      </c>
      <c r="F634" s="19">
        <v>12063.23</v>
      </c>
      <c r="G634">
        <v>6</v>
      </c>
      <c r="H634">
        <v>6</v>
      </c>
      <c r="I634">
        <v>6</v>
      </c>
      <c r="J634" t="s">
        <v>293</v>
      </c>
      <c r="K634" s="19">
        <v>86145.86</v>
      </c>
      <c r="L634" s="19">
        <v>69593.08</v>
      </c>
      <c r="M634" s="19">
        <v>72379.350000000006</v>
      </c>
      <c r="N634" s="19">
        <v>498846.74</v>
      </c>
    </row>
    <row r="635" spans="2:14" x14ac:dyDescent="0.2">
      <c r="B635" t="s">
        <v>244</v>
      </c>
      <c r="C635" t="s">
        <v>284</v>
      </c>
      <c r="D635" s="19">
        <v>8887.9599999999991</v>
      </c>
      <c r="E635" s="19">
        <v>8887.9599999999991</v>
      </c>
      <c r="F635" s="19">
        <v>9350.81</v>
      </c>
      <c r="G635">
        <v>2</v>
      </c>
      <c r="H635">
        <v>2</v>
      </c>
      <c r="I635">
        <v>2</v>
      </c>
      <c r="J635" t="s">
        <v>294</v>
      </c>
      <c r="K635" s="19">
        <v>17775.919999999998</v>
      </c>
      <c r="L635" s="19">
        <v>17775.919999999998</v>
      </c>
      <c r="M635" s="19">
        <v>18701.62</v>
      </c>
      <c r="N635" s="19">
        <v>139200.41</v>
      </c>
    </row>
    <row r="636" spans="2:14" x14ac:dyDescent="0.2">
      <c r="B636" t="s">
        <v>244</v>
      </c>
      <c r="C636" t="s">
        <v>284</v>
      </c>
      <c r="D636" s="19">
        <v>15800.6</v>
      </c>
      <c r="E636" s="19">
        <v>15807.39</v>
      </c>
      <c r="F636" s="19">
        <v>16025.45</v>
      </c>
      <c r="G636">
        <v>1</v>
      </c>
      <c r="H636">
        <v>1</v>
      </c>
      <c r="I636">
        <v>1</v>
      </c>
      <c r="J636" t="s">
        <v>296</v>
      </c>
      <c r="K636" s="19">
        <v>15800.6</v>
      </c>
      <c r="L636" s="19">
        <v>15807.39</v>
      </c>
      <c r="M636" s="19">
        <v>16025.45</v>
      </c>
      <c r="N636" s="19">
        <v>116123.67</v>
      </c>
    </row>
    <row r="637" spans="2:14" x14ac:dyDescent="0.2">
      <c r="B637" t="s">
        <v>244</v>
      </c>
      <c r="C637" t="s">
        <v>284</v>
      </c>
      <c r="D637" s="19">
        <v>11110.98</v>
      </c>
      <c r="E637" s="19">
        <v>11110.98</v>
      </c>
      <c r="F637" s="19">
        <v>11262.34</v>
      </c>
      <c r="G637">
        <v>1</v>
      </c>
      <c r="H637">
        <v>1</v>
      </c>
      <c r="I637">
        <v>1</v>
      </c>
      <c r="J637" t="s">
        <v>299</v>
      </c>
      <c r="K637" s="19">
        <v>11110.98</v>
      </c>
      <c r="L637" s="19">
        <v>11110.98</v>
      </c>
      <c r="M637" s="19">
        <v>11262.34</v>
      </c>
      <c r="N637" s="19">
        <v>84427.94</v>
      </c>
    </row>
    <row r="638" spans="2:14" x14ac:dyDescent="0.2">
      <c r="B638" t="s">
        <v>244</v>
      </c>
      <c r="C638" t="s">
        <v>284</v>
      </c>
      <c r="D638" s="19">
        <v>14042.1</v>
      </c>
      <c r="E638" s="19">
        <v>14042.1</v>
      </c>
      <c r="F638" s="19">
        <v>15261.93</v>
      </c>
      <c r="G638">
        <v>1</v>
      </c>
      <c r="H638">
        <v>1</v>
      </c>
      <c r="I638">
        <v>1</v>
      </c>
      <c r="J638" t="s">
        <v>300</v>
      </c>
      <c r="K638" s="19">
        <v>14042.1</v>
      </c>
      <c r="L638" s="19">
        <v>14042.1</v>
      </c>
      <c r="M638" s="19">
        <v>15261.93</v>
      </c>
      <c r="N638" s="19">
        <v>113087.36</v>
      </c>
    </row>
    <row r="639" spans="2:14" x14ac:dyDescent="0.2">
      <c r="B639" t="s">
        <v>244</v>
      </c>
      <c r="C639" t="s">
        <v>284</v>
      </c>
      <c r="D639" s="19">
        <v>22659.39</v>
      </c>
      <c r="E639" s="19">
        <v>15958.35</v>
      </c>
      <c r="F639" s="19">
        <v>16496.11</v>
      </c>
      <c r="G639">
        <v>3</v>
      </c>
      <c r="H639">
        <v>3</v>
      </c>
      <c r="I639">
        <v>3</v>
      </c>
      <c r="J639" t="s">
        <v>302</v>
      </c>
      <c r="K639" s="19">
        <v>67978.179999999993</v>
      </c>
      <c r="L639" s="19">
        <v>47875.040000000001</v>
      </c>
      <c r="M639" s="19">
        <v>49488.34</v>
      </c>
      <c r="N639" s="19">
        <v>321566.74</v>
      </c>
    </row>
    <row r="640" spans="2:14" x14ac:dyDescent="0.2">
      <c r="B640" t="s">
        <v>245</v>
      </c>
      <c r="C640" t="s">
        <v>284</v>
      </c>
      <c r="D640" s="19">
        <v>17057.84</v>
      </c>
      <c r="E640" s="19">
        <v>21321.38</v>
      </c>
      <c r="F640" s="19">
        <v>14101.54</v>
      </c>
      <c r="G640">
        <v>184</v>
      </c>
      <c r="H640">
        <v>184</v>
      </c>
      <c r="I640">
        <v>179</v>
      </c>
      <c r="J640" t="s">
        <v>289</v>
      </c>
      <c r="K640" s="19">
        <v>3138642.87</v>
      </c>
      <c r="L640" s="19">
        <v>3923133.44</v>
      </c>
      <c r="M640" s="19">
        <v>2524175.98</v>
      </c>
      <c r="N640" s="19">
        <v>24105654.899999999</v>
      </c>
    </row>
    <row r="641" spans="2:14" x14ac:dyDescent="0.2">
      <c r="B641" t="s">
        <v>245</v>
      </c>
      <c r="C641" t="s">
        <v>284</v>
      </c>
      <c r="D641" s="19">
        <v>11977.96</v>
      </c>
      <c r="E641" s="19">
        <v>11977.96</v>
      </c>
      <c r="F641" s="19">
        <v>12453.97</v>
      </c>
      <c r="G641">
        <v>1</v>
      </c>
      <c r="H641">
        <v>1</v>
      </c>
      <c r="I641">
        <v>1</v>
      </c>
      <c r="J641" t="s">
        <v>290</v>
      </c>
      <c r="K641" s="19">
        <v>11977.96</v>
      </c>
      <c r="L641" s="19">
        <v>11977.96</v>
      </c>
      <c r="M641" s="19">
        <v>12453.97</v>
      </c>
      <c r="N641" s="19">
        <v>93463.57</v>
      </c>
    </row>
    <row r="642" spans="2:14" x14ac:dyDescent="0.2">
      <c r="B642" t="s">
        <v>245</v>
      </c>
      <c r="C642" t="s">
        <v>284</v>
      </c>
      <c r="D642" s="19">
        <v>10396.98</v>
      </c>
      <c r="E642" s="19">
        <v>10405.19</v>
      </c>
      <c r="F642" s="19">
        <v>10174.34</v>
      </c>
      <c r="G642">
        <v>11</v>
      </c>
      <c r="H642">
        <v>11</v>
      </c>
      <c r="I642">
        <v>12</v>
      </c>
      <c r="J642" t="s">
        <v>291</v>
      </c>
      <c r="K642" s="19">
        <v>114366.8</v>
      </c>
      <c r="L642" s="19">
        <v>114457.12</v>
      </c>
      <c r="M642" s="19">
        <v>122092.11</v>
      </c>
      <c r="N642" s="19">
        <v>944294.05</v>
      </c>
    </row>
    <row r="643" spans="2:14" x14ac:dyDescent="0.2">
      <c r="B643" t="s">
        <v>245</v>
      </c>
      <c r="C643" t="s">
        <v>284</v>
      </c>
      <c r="D643" s="19">
        <v>9693.1</v>
      </c>
      <c r="E643" s="19">
        <v>7269.83</v>
      </c>
      <c r="F643" s="19">
        <v>9966.4599999999991</v>
      </c>
      <c r="G643">
        <v>3</v>
      </c>
      <c r="H643">
        <v>4</v>
      </c>
      <c r="I643">
        <v>3</v>
      </c>
      <c r="J643" t="s">
        <v>292</v>
      </c>
      <c r="K643" s="19">
        <v>29079.3</v>
      </c>
      <c r="L643" s="19">
        <v>29079.3</v>
      </c>
      <c r="M643" s="19">
        <v>29899.39</v>
      </c>
      <c r="N643" s="19">
        <v>225278.83</v>
      </c>
    </row>
    <row r="644" spans="2:14" x14ac:dyDescent="0.2">
      <c r="B644" t="s">
        <v>245</v>
      </c>
      <c r="C644" t="s">
        <v>284</v>
      </c>
      <c r="D644" s="19">
        <v>13751.58</v>
      </c>
      <c r="E644" s="19">
        <v>13719.16</v>
      </c>
      <c r="F644" s="19">
        <v>14227.66</v>
      </c>
      <c r="G644">
        <v>13</v>
      </c>
      <c r="H644">
        <v>13</v>
      </c>
      <c r="I644">
        <v>13</v>
      </c>
      <c r="J644" t="s">
        <v>293</v>
      </c>
      <c r="K644" s="19">
        <v>178770.53</v>
      </c>
      <c r="L644" s="19">
        <v>178349.04</v>
      </c>
      <c r="M644" s="19">
        <v>184959.54</v>
      </c>
      <c r="N644" s="19">
        <v>1348923.28</v>
      </c>
    </row>
    <row r="645" spans="2:14" x14ac:dyDescent="0.2">
      <c r="B645" t="s">
        <v>245</v>
      </c>
      <c r="C645" t="s">
        <v>284</v>
      </c>
      <c r="D645" s="19">
        <v>4854.97</v>
      </c>
      <c r="E645" s="19">
        <v>14539.65</v>
      </c>
      <c r="F645" s="19">
        <v>10802.13</v>
      </c>
      <c r="G645">
        <v>1</v>
      </c>
      <c r="H645">
        <v>1</v>
      </c>
      <c r="I645">
        <v>1</v>
      </c>
      <c r="J645" t="s">
        <v>302</v>
      </c>
      <c r="K645" s="19">
        <v>4854.97</v>
      </c>
      <c r="L645" s="19">
        <v>14539.65</v>
      </c>
      <c r="M645" s="19">
        <v>10802.13</v>
      </c>
      <c r="N645" s="19">
        <v>73943.38</v>
      </c>
    </row>
    <row r="646" spans="2:14" x14ac:dyDescent="0.2">
      <c r="B646" t="s">
        <v>246</v>
      </c>
      <c r="C646" t="s">
        <v>284</v>
      </c>
      <c r="D646" s="19">
        <v>18133.79</v>
      </c>
      <c r="E646" s="19">
        <v>21304.46</v>
      </c>
      <c r="F646" s="19">
        <v>19144.07</v>
      </c>
      <c r="G646">
        <v>3</v>
      </c>
      <c r="H646">
        <v>3</v>
      </c>
      <c r="I646">
        <v>3</v>
      </c>
      <c r="J646" t="s">
        <v>288</v>
      </c>
      <c r="K646" s="19">
        <v>54401.38</v>
      </c>
      <c r="L646" s="19">
        <v>63913.37</v>
      </c>
      <c r="M646" s="19">
        <v>57432.22</v>
      </c>
      <c r="N646" s="19">
        <v>454396.88</v>
      </c>
    </row>
    <row r="647" spans="2:14" x14ac:dyDescent="0.2">
      <c r="B647" t="s">
        <v>246</v>
      </c>
      <c r="C647" t="s">
        <v>284</v>
      </c>
      <c r="D647" s="19">
        <v>15992.75</v>
      </c>
      <c r="E647" s="19">
        <v>18238.650000000001</v>
      </c>
      <c r="F647" s="19">
        <v>13578.82</v>
      </c>
      <c r="G647">
        <v>117</v>
      </c>
      <c r="H647">
        <v>117</v>
      </c>
      <c r="I647">
        <v>113</v>
      </c>
      <c r="J647" t="s">
        <v>289</v>
      </c>
      <c r="K647" s="19">
        <v>1871151.62</v>
      </c>
      <c r="L647" s="19">
        <v>2133921.84</v>
      </c>
      <c r="M647" s="19">
        <v>1534406.32</v>
      </c>
      <c r="N647" s="19">
        <v>15264141.26</v>
      </c>
    </row>
    <row r="648" spans="2:14" x14ac:dyDescent="0.2">
      <c r="B648" t="s">
        <v>246</v>
      </c>
      <c r="C648" t="s">
        <v>284</v>
      </c>
      <c r="D648" s="19">
        <v>12035.39</v>
      </c>
      <c r="E648" s="19">
        <v>12035.39</v>
      </c>
      <c r="F648" s="19">
        <v>16293.83</v>
      </c>
      <c r="G648">
        <v>2</v>
      </c>
      <c r="H648">
        <v>2</v>
      </c>
      <c r="I648">
        <v>2</v>
      </c>
      <c r="J648" t="s">
        <v>290</v>
      </c>
      <c r="K648" s="19">
        <v>24070.78</v>
      </c>
      <c r="L648" s="19">
        <v>24070.78</v>
      </c>
      <c r="M648" s="19">
        <v>32587.65</v>
      </c>
      <c r="N648" s="19">
        <v>195530.27</v>
      </c>
    </row>
    <row r="649" spans="2:14" x14ac:dyDescent="0.2">
      <c r="B649" t="s">
        <v>246</v>
      </c>
      <c r="C649" t="s">
        <v>284</v>
      </c>
      <c r="D649" s="19">
        <v>15418.38</v>
      </c>
      <c r="E649" s="19">
        <v>15418.38</v>
      </c>
      <c r="F649" s="19">
        <v>15637.6</v>
      </c>
      <c r="G649">
        <v>1</v>
      </c>
      <c r="H649">
        <v>1</v>
      </c>
      <c r="I649">
        <v>1</v>
      </c>
      <c r="J649" t="s">
        <v>293</v>
      </c>
      <c r="K649" s="19">
        <v>15418.38</v>
      </c>
      <c r="L649" s="19">
        <v>15418.38</v>
      </c>
      <c r="M649" s="19">
        <v>15637.6</v>
      </c>
      <c r="N649" s="19">
        <v>122674.92</v>
      </c>
    </row>
    <row r="650" spans="2:14" x14ac:dyDescent="0.2">
      <c r="B650" t="s">
        <v>246</v>
      </c>
      <c r="C650" t="s">
        <v>284</v>
      </c>
      <c r="D650" s="19">
        <v>9269.4</v>
      </c>
      <c r="E650" s="19">
        <v>9269.4</v>
      </c>
      <c r="F650" s="19">
        <v>9898.75</v>
      </c>
      <c r="G650">
        <v>1</v>
      </c>
      <c r="H650">
        <v>1</v>
      </c>
      <c r="I650">
        <v>1</v>
      </c>
      <c r="J650" t="s">
        <v>294</v>
      </c>
      <c r="K650" s="19">
        <v>9269.4</v>
      </c>
      <c r="L650" s="19">
        <v>9269.4</v>
      </c>
      <c r="M650" s="19">
        <v>9898.75</v>
      </c>
      <c r="N650" s="19">
        <v>72201</v>
      </c>
    </row>
    <row r="651" spans="2:14" x14ac:dyDescent="0.2">
      <c r="B651" t="s">
        <v>246</v>
      </c>
      <c r="C651" t="s">
        <v>284</v>
      </c>
      <c r="D651" s="19">
        <v>30078.71</v>
      </c>
      <c r="E651" s="19">
        <v>17847.830000000002</v>
      </c>
      <c r="F651" s="19">
        <v>18476.78</v>
      </c>
      <c r="G651">
        <v>5</v>
      </c>
      <c r="H651">
        <v>5</v>
      </c>
      <c r="I651">
        <v>5</v>
      </c>
      <c r="J651" t="s">
        <v>300</v>
      </c>
      <c r="K651" s="19">
        <v>150393.56</v>
      </c>
      <c r="L651" s="19">
        <v>89239.17</v>
      </c>
      <c r="M651" s="19">
        <v>92383.88</v>
      </c>
      <c r="N651" s="19">
        <v>698932.01</v>
      </c>
    </row>
    <row r="652" spans="2:14" x14ac:dyDescent="0.2">
      <c r="B652" t="s">
        <v>246</v>
      </c>
      <c r="C652" t="s">
        <v>284</v>
      </c>
      <c r="D652" s="19">
        <v>11452.24</v>
      </c>
      <c r="E652" s="19">
        <v>11452.24</v>
      </c>
      <c r="F652" s="19">
        <v>11891.98</v>
      </c>
      <c r="G652">
        <v>1</v>
      </c>
      <c r="H652">
        <v>1</v>
      </c>
      <c r="I652">
        <v>1</v>
      </c>
      <c r="J652" t="s">
        <v>301</v>
      </c>
      <c r="K652" s="19">
        <v>11452.24</v>
      </c>
      <c r="L652" s="19">
        <v>11452.24</v>
      </c>
      <c r="M652" s="19">
        <v>11891.98</v>
      </c>
      <c r="N652" s="19">
        <v>89677.24</v>
      </c>
    </row>
    <row r="653" spans="2:14" x14ac:dyDescent="0.2">
      <c r="B653" t="s">
        <v>247</v>
      </c>
      <c r="C653" t="s">
        <v>284</v>
      </c>
      <c r="D653" s="19">
        <v>21698.42</v>
      </c>
      <c r="E653" s="19">
        <v>20886.689999999999</v>
      </c>
      <c r="F653" s="19">
        <v>17966.57</v>
      </c>
      <c r="G653">
        <v>80</v>
      </c>
      <c r="H653">
        <v>78</v>
      </c>
      <c r="I653">
        <v>77</v>
      </c>
      <c r="J653" t="s">
        <v>289</v>
      </c>
      <c r="K653" s="19">
        <v>1735873.97</v>
      </c>
      <c r="L653" s="19">
        <v>1629161.83</v>
      </c>
      <c r="M653" s="19">
        <v>1383425.52</v>
      </c>
      <c r="N653" s="19">
        <v>12205767.050000001</v>
      </c>
    </row>
    <row r="654" spans="2:14" x14ac:dyDescent="0.2">
      <c r="B654" t="s">
        <v>247</v>
      </c>
      <c r="C654" t="s">
        <v>284</v>
      </c>
      <c r="D654" s="19">
        <v>11209.47</v>
      </c>
      <c r="E654" s="19">
        <v>11447.96</v>
      </c>
      <c r="F654" s="19">
        <v>11766.63</v>
      </c>
      <c r="G654">
        <v>3</v>
      </c>
      <c r="H654">
        <v>2</v>
      </c>
      <c r="I654">
        <v>2</v>
      </c>
      <c r="J654" t="s">
        <v>291</v>
      </c>
      <c r="K654" s="19">
        <v>33628.42</v>
      </c>
      <c r="L654" s="19">
        <v>22895.919999999998</v>
      </c>
      <c r="M654" s="19">
        <v>23533.26</v>
      </c>
      <c r="N654" s="19">
        <v>234877.58</v>
      </c>
    </row>
    <row r="655" spans="2:14" x14ac:dyDescent="0.2">
      <c r="B655" t="s">
        <v>247</v>
      </c>
      <c r="C655" t="s">
        <v>284</v>
      </c>
      <c r="D655" s="19">
        <v>386243.55</v>
      </c>
      <c r="E655" s="19">
        <v>0</v>
      </c>
      <c r="F655" s="19">
        <v>0</v>
      </c>
      <c r="G655">
        <v>1</v>
      </c>
      <c r="H655">
        <v>0</v>
      </c>
      <c r="I655">
        <v>0</v>
      </c>
      <c r="J655" t="s">
        <v>294</v>
      </c>
      <c r="K655" s="19">
        <v>386243.55</v>
      </c>
      <c r="L655" s="19">
        <v>0</v>
      </c>
      <c r="M655" s="19">
        <v>0</v>
      </c>
      <c r="N655" s="19">
        <v>429871.18</v>
      </c>
    </row>
    <row r="656" spans="2:14" x14ac:dyDescent="0.2">
      <c r="B656" t="s">
        <v>247</v>
      </c>
      <c r="C656" t="s">
        <v>284</v>
      </c>
      <c r="D656" s="19">
        <v>15348.26</v>
      </c>
      <c r="E656" s="19">
        <v>15348.26</v>
      </c>
      <c r="F656" s="19">
        <v>36072.49</v>
      </c>
      <c r="G656">
        <v>1</v>
      </c>
      <c r="H656">
        <v>1</v>
      </c>
      <c r="I656">
        <v>1</v>
      </c>
      <c r="J656" t="s">
        <v>295</v>
      </c>
      <c r="K656" s="19">
        <v>15348.26</v>
      </c>
      <c r="L656" s="19">
        <v>15348.26</v>
      </c>
      <c r="M656" s="19">
        <v>36072.49</v>
      </c>
      <c r="N656" s="19">
        <v>141412.07</v>
      </c>
    </row>
    <row r="657" spans="2:14" x14ac:dyDescent="0.2">
      <c r="B657" t="s">
        <v>247</v>
      </c>
      <c r="C657" t="s">
        <v>284</v>
      </c>
      <c r="D657" s="19">
        <v>10292.959999999999</v>
      </c>
      <c r="E657" s="19">
        <v>173079.28</v>
      </c>
      <c r="F657" s="19">
        <v>10431.43</v>
      </c>
      <c r="G657">
        <v>1</v>
      </c>
      <c r="H657">
        <v>2</v>
      </c>
      <c r="I657">
        <v>1</v>
      </c>
      <c r="J657" t="s">
        <v>296</v>
      </c>
      <c r="K657" s="19">
        <v>10292.959999999999</v>
      </c>
      <c r="L657" s="19">
        <v>346158.56</v>
      </c>
      <c r="M657" s="19">
        <v>10431.43</v>
      </c>
      <c r="N657" s="19">
        <v>562810.12</v>
      </c>
    </row>
    <row r="658" spans="2:14" x14ac:dyDescent="0.2">
      <c r="B658" t="s">
        <v>248</v>
      </c>
      <c r="C658" t="s">
        <v>284</v>
      </c>
      <c r="D658" s="19">
        <v>11051.1</v>
      </c>
      <c r="E658" s="19">
        <v>11360.77</v>
      </c>
      <c r="F658" s="19">
        <v>11611.73</v>
      </c>
      <c r="G658">
        <v>77</v>
      </c>
      <c r="H658">
        <v>79</v>
      </c>
      <c r="I658">
        <v>77</v>
      </c>
      <c r="J658" t="s">
        <v>289</v>
      </c>
      <c r="K658" s="19">
        <v>850934.99</v>
      </c>
      <c r="L658" s="19">
        <v>897500.84</v>
      </c>
      <c r="M658" s="19">
        <v>894102.95</v>
      </c>
      <c r="N658" s="19">
        <v>6663226.8399999999</v>
      </c>
    </row>
    <row r="659" spans="2:14" x14ac:dyDescent="0.2">
      <c r="B659" t="s">
        <v>248</v>
      </c>
      <c r="C659" t="s">
        <v>284</v>
      </c>
      <c r="D659" s="19">
        <v>9369.18</v>
      </c>
      <c r="E659" s="19">
        <v>9369.18</v>
      </c>
      <c r="F659" s="19">
        <v>9883.11</v>
      </c>
      <c r="G659">
        <v>1</v>
      </c>
      <c r="H659">
        <v>1</v>
      </c>
      <c r="I659">
        <v>1</v>
      </c>
      <c r="J659" t="s">
        <v>290</v>
      </c>
      <c r="K659" s="19">
        <v>9369.18</v>
      </c>
      <c r="L659" s="19">
        <v>9369.18</v>
      </c>
      <c r="M659" s="19">
        <v>9883.11</v>
      </c>
      <c r="N659" s="19">
        <v>64221.87</v>
      </c>
    </row>
    <row r="660" spans="2:14" x14ac:dyDescent="0.2">
      <c r="B660" t="s">
        <v>248</v>
      </c>
      <c r="C660" t="s">
        <v>284</v>
      </c>
      <c r="D660" s="19">
        <v>12460.54</v>
      </c>
      <c r="E660" s="19">
        <v>12460.54</v>
      </c>
      <c r="F660" s="19">
        <v>12633.17</v>
      </c>
      <c r="G660">
        <v>3</v>
      </c>
      <c r="H660">
        <v>3</v>
      </c>
      <c r="I660">
        <v>3</v>
      </c>
      <c r="J660" t="s">
        <v>293</v>
      </c>
      <c r="K660" s="19">
        <v>37381.620000000003</v>
      </c>
      <c r="L660" s="19">
        <v>37381.620000000003</v>
      </c>
      <c r="M660" s="19">
        <v>37899.51</v>
      </c>
      <c r="N660" s="19">
        <v>303202.21000000002</v>
      </c>
    </row>
    <row r="661" spans="2:14" x14ac:dyDescent="0.2">
      <c r="B661" t="s">
        <v>248</v>
      </c>
      <c r="C661" t="s">
        <v>284</v>
      </c>
      <c r="D661" s="19">
        <v>14306.48</v>
      </c>
      <c r="E661" s="19">
        <v>14306.48</v>
      </c>
      <c r="F661" s="19">
        <v>15450.69</v>
      </c>
      <c r="G661">
        <v>1</v>
      </c>
      <c r="H661">
        <v>1</v>
      </c>
      <c r="I661">
        <v>1</v>
      </c>
      <c r="J661" t="s">
        <v>296</v>
      </c>
      <c r="K661" s="19">
        <v>14306.48</v>
      </c>
      <c r="L661" s="19">
        <v>14306.48</v>
      </c>
      <c r="M661" s="19">
        <v>15450.69</v>
      </c>
      <c r="N661" s="19">
        <v>107507.66</v>
      </c>
    </row>
    <row r="662" spans="2:14" x14ac:dyDescent="0.2">
      <c r="B662" t="s">
        <v>249</v>
      </c>
      <c r="C662" t="s">
        <v>284</v>
      </c>
      <c r="D662" s="19">
        <v>8477.59</v>
      </c>
      <c r="E662" s="19">
        <v>8477.59</v>
      </c>
      <c r="F662" s="19">
        <v>9963.91</v>
      </c>
      <c r="G662">
        <v>14</v>
      </c>
      <c r="H662">
        <v>14</v>
      </c>
      <c r="I662">
        <v>14</v>
      </c>
      <c r="J662" t="s">
        <v>289</v>
      </c>
      <c r="K662" s="19">
        <v>118686.3</v>
      </c>
      <c r="L662" s="19">
        <v>118686.3</v>
      </c>
      <c r="M662" s="19">
        <v>139494.72</v>
      </c>
      <c r="N662" s="19">
        <v>923111.25</v>
      </c>
    </row>
    <row r="663" spans="2:14" x14ac:dyDescent="0.2">
      <c r="B663" t="s">
        <v>250</v>
      </c>
      <c r="C663" t="s">
        <v>284</v>
      </c>
      <c r="D663" s="19">
        <v>14858.44</v>
      </c>
      <c r="E663" s="19">
        <v>8894.4500000000007</v>
      </c>
      <c r="F663" s="19">
        <v>15076.13</v>
      </c>
      <c r="G663">
        <v>1</v>
      </c>
      <c r="H663">
        <v>2</v>
      </c>
      <c r="I663">
        <v>1</v>
      </c>
      <c r="J663" t="s">
        <v>287</v>
      </c>
      <c r="K663" s="19">
        <v>14858.44</v>
      </c>
      <c r="L663" s="19">
        <v>17788.900000000001</v>
      </c>
      <c r="M663" s="19">
        <v>15076.13</v>
      </c>
      <c r="N663" s="19">
        <v>119386.6</v>
      </c>
    </row>
    <row r="664" spans="2:14" x14ac:dyDescent="0.2">
      <c r="B664" t="s">
        <v>250</v>
      </c>
      <c r="C664" t="s">
        <v>284</v>
      </c>
      <c r="D664" s="19">
        <v>16196.1</v>
      </c>
      <c r="E664" s="19">
        <v>16196.1</v>
      </c>
      <c r="F664" s="19">
        <v>18016.86</v>
      </c>
      <c r="G664">
        <v>1</v>
      </c>
      <c r="H664">
        <v>1</v>
      </c>
      <c r="I664">
        <v>1</v>
      </c>
      <c r="J664" t="s">
        <v>288</v>
      </c>
      <c r="K664" s="19">
        <v>16196.1</v>
      </c>
      <c r="L664" s="19">
        <v>16196.1</v>
      </c>
      <c r="M664" s="19">
        <v>18016.86</v>
      </c>
      <c r="N664" s="19">
        <v>137787.88</v>
      </c>
    </row>
    <row r="665" spans="2:14" x14ac:dyDescent="0.2">
      <c r="B665" t="s">
        <v>250</v>
      </c>
      <c r="C665" t="s">
        <v>284</v>
      </c>
      <c r="D665" s="19">
        <v>11006.39</v>
      </c>
      <c r="E665" s="19">
        <v>14025.91</v>
      </c>
      <c r="F665" s="19">
        <v>11498.35</v>
      </c>
      <c r="G665">
        <v>124</v>
      </c>
      <c r="H665">
        <v>125</v>
      </c>
      <c r="I665">
        <v>123</v>
      </c>
      <c r="J665" t="s">
        <v>289</v>
      </c>
      <c r="K665" s="19">
        <v>1364791.75</v>
      </c>
      <c r="L665" s="19">
        <v>1753239.1</v>
      </c>
      <c r="M665" s="19">
        <v>1414297.25</v>
      </c>
      <c r="N665" s="19">
        <v>11335845.140000001</v>
      </c>
    </row>
    <row r="666" spans="2:14" x14ac:dyDescent="0.2">
      <c r="B666" t="s">
        <v>250</v>
      </c>
      <c r="C666" t="s">
        <v>284</v>
      </c>
      <c r="D666" s="19">
        <v>8565.11</v>
      </c>
      <c r="E666" s="19">
        <v>8565.11</v>
      </c>
      <c r="F666" s="19">
        <v>9087.7099999999991</v>
      </c>
      <c r="G666">
        <v>3</v>
      </c>
      <c r="H666">
        <v>3</v>
      </c>
      <c r="I666">
        <v>3</v>
      </c>
      <c r="J666" t="s">
        <v>291</v>
      </c>
      <c r="K666" s="19">
        <v>25695.34</v>
      </c>
      <c r="L666" s="19">
        <v>25695.34</v>
      </c>
      <c r="M666" s="19">
        <v>27263.119999999999</v>
      </c>
      <c r="N666" s="19">
        <v>201891.64</v>
      </c>
    </row>
    <row r="667" spans="2:14" x14ac:dyDescent="0.2">
      <c r="B667" t="s">
        <v>250</v>
      </c>
      <c r="C667" t="s">
        <v>284</v>
      </c>
      <c r="D667" s="19">
        <v>11947.44</v>
      </c>
      <c r="E667" s="19">
        <v>13338.51</v>
      </c>
      <c r="F667" s="19">
        <v>12408.49</v>
      </c>
      <c r="G667">
        <v>11</v>
      </c>
      <c r="H667">
        <v>11</v>
      </c>
      <c r="I667">
        <v>11</v>
      </c>
      <c r="J667" t="s">
        <v>293</v>
      </c>
      <c r="K667" s="19">
        <v>131421.87</v>
      </c>
      <c r="L667" s="19">
        <v>146723.63</v>
      </c>
      <c r="M667" s="19">
        <v>136493.35</v>
      </c>
      <c r="N667" s="19">
        <v>1060185.49</v>
      </c>
    </row>
    <row r="668" spans="2:14" x14ac:dyDescent="0.2">
      <c r="B668" t="s">
        <v>250</v>
      </c>
      <c r="C668" t="s">
        <v>284</v>
      </c>
      <c r="D668" s="19">
        <v>0</v>
      </c>
      <c r="E668" s="19">
        <v>3074.07</v>
      </c>
      <c r="F668" s="19">
        <v>0</v>
      </c>
      <c r="G668">
        <v>0</v>
      </c>
      <c r="H668">
        <v>1</v>
      </c>
      <c r="I668">
        <v>0</v>
      </c>
      <c r="J668" t="s">
        <v>294</v>
      </c>
      <c r="K668" s="19">
        <v>0</v>
      </c>
      <c r="L668" s="19">
        <v>3074.07</v>
      </c>
      <c r="M668" s="19">
        <v>0</v>
      </c>
      <c r="N668" s="19">
        <v>15518.94</v>
      </c>
    </row>
    <row r="669" spans="2:14" x14ac:dyDescent="0.2">
      <c r="B669" t="s">
        <v>250</v>
      </c>
      <c r="C669" t="s">
        <v>284</v>
      </c>
      <c r="D669" s="19">
        <v>0</v>
      </c>
      <c r="E669" s="19">
        <v>2195.77</v>
      </c>
      <c r="F669" s="19">
        <v>0</v>
      </c>
      <c r="G669">
        <v>0</v>
      </c>
      <c r="H669">
        <v>1</v>
      </c>
      <c r="I669">
        <v>0</v>
      </c>
      <c r="J669" t="s">
        <v>296</v>
      </c>
      <c r="K669" s="19">
        <v>0</v>
      </c>
      <c r="L669" s="19">
        <v>2195.77</v>
      </c>
      <c r="M669" s="19">
        <v>0</v>
      </c>
      <c r="N669" s="19">
        <v>2195.77</v>
      </c>
    </row>
    <row r="670" spans="2:14" x14ac:dyDescent="0.2">
      <c r="B670" t="s">
        <v>250</v>
      </c>
      <c r="C670" t="s">
        <v>284</v>
      </c>
      <c r="D670" s="19">
        <v>10345.48</v>
      </c>
      <c r="E670" s="19">
        <v>55586.239999999998</v>
      </c>
      <c r="F670" s="19">
        <v>10445.040000000001</v>
      </c>
      <c r="G670">
        <v>1</v>
      </c>
      <c r="H670">
        <v>2</v>
      </c>
      <c r="I670">
        <v>3</v>
      </c>
      <c r="J670" t="s">
        <v>301</v>
      </c>
      <c r="K670" s="19">
        <v>10345.48</v>
      </c>
      <c r="L670" s="19">
        <v>111172.48</v>
      </c>
      <c r="M670" s="19">
        <v>31335.119999999999</v>
      </c>
      <c r="N670" s="19">
        <v>244317.68</v>
      </c>
    </row>
    <row r="671" spans="2:14" x14ac:dyDescent="0.2">
      <c r="B671" t="s">
        <v>251</v>
      </c>
      <c r="C671" t="s">
        <v>284</v>
      </c>
      <c r="D671" s="19">
        <v>13078.4</v>
      </c>
      <c r="E671" s="19">
        <v>13548.61</v>
      </c>
      <c r="F671" s="19">
        <v>13941.24</v>
      </c>
      <c r="G671">
        <v>22</v>
      </c>
      <c r="H671">
        <v>22</v>
      </c>
      <c r="I671">
        <v>23</v>
      </c>
      <c r="J671" t="s">
        <v>289</v>
      </c>
      <c r="K671" s="19">
        <v>287724.74</v>
      </c>
      <c r="L671" s="19">
        <v>298069.33</v>
      </c>
      <c r="M671" s="19">
        <v>320648.5</v>
      </c>
      <c r="N671" s="19">
        <v>2638210.13</v>
      </c>
    </row>
    <row r="672" spans="2:14" x14ac:dyDescent="0.2">
      <c r="B672" t="s">
        <v>251</v>
      </c>
      <c r="C672" t="s">
        <v>284</v>
      </c>
      <c r="D672" s="19">
        <v>11093.28</v>
      </c>
      <c r="E672" s="19">
        <v>11093.28</v>
      </c>
      <c r="F672" s="19">
        <v>11244.38</v>
      </c>
      <c r="G672">
        <v>1</v>
      </c>
      <c r="H672">
        <v>1</v>
      </c>
      <c r="I672">
        <v>1</v>
      </c>
      <c r="J672" t="s">
        <v>291</v>
      </c>
      <c r="K672" s="19">
        <v>11093.28</v>
      </c>
      <c r="L672" s="19">
        <v>11093.28</v>
      </c>
      <c r="M672" s="19">
        <v>11244.38</v>
      </c>
      <c r="N672" s="19">
        <v>86495.78</v>
      </c>
    </row>
    <row r="673" spans="2:14" x14ac:dyDescent="0.2">
      <c r="B673" t="s">
        <v>251</v>
      </c>
      <c r="C673" t="s">
        <v>284</v>
      </c>
      <c r="D673" s="19">
        <v>14062.82</v>
      </c>
      <c r="E673" s="19">
        <v>14062.82</v>
      </c>
      <c r="F673" s="19">
        <v>14267.98</v>
      </c>
      <c r="G673">
        <v>1</v>
      </c>
      <c r="H673">
        <v>1</v>
      </c>
      <c r="I673">
        <v>1</v>
      </c>
      <c r="J673" t="s">
        <v>300</v>
      </c>
      <c r="K673" s="19">
        <v>14062.82</v>
      </c>
      <c r="L673" s="19">
        <v>14062.82</v>
      </c>
      <c r="M673" s="19">
        <v>14267.98</v>
      </c>
      <c r="N673" s="19">
        <v>110478.87</v>
      </c>
    </row>
    <row r="674" spans="2:14" x14ac:dyDescent="0.2">
      <c r="B674" t="s">
        <v>252</v>
      </c>
      <c r="C674" t="s">
        <v>284</v>
      </c>
      <c r="D674" s="19">
        <v>16285</v>
      </c>
      <c r="E674" s="19">
        <v>16285</v>
      </c>
      <c r="F674" s="19">
        <v>18120.18</v>
      </c>
      <c r="G674">
        <v>1</v>
      </c>
      <c r="H674">
        <v>1</v>
      </c>
      <c r="I674">
        <v>1</v>
      </c>
      <c r="J674" t="s">
        <v>288</v>
      </c>
      <c r="K674" s="19">
        <v>16285</v>
      </c>
      <c r="L674" s="19">
        <v>16285</v>
      </c>
      <c r="M674" s="19">
        <v>18120.18</v>
      </c>
      <c r="N674" s="19">
        <v>129445.12</v>
      </c>
    </row>
    <row r="675" spans="2:14" x14ac:dyDescent="0.2">
      <c r="B675" t="s">
        <v>252</v>
      </c>
      <c r="C675" t="s">
        <v>284</v>
      </c>
      <c r="D675" s="19">
        <v>11942.21</v>
      </c>
      <c r="E675" s="19">
        <v>11799.51</v>
      </c>
      <c r="F675" s="19">
        <v>12900</v>
      </c>
      <c r="G675">
        <v>59</v>
      </c>
      <c r="H675">
        <v>64</v>
      </c>
      <c r="I675">
        <v>58</v>
      </c>
      <c r="J675" t="s">
        <v>289</v>
      </c>
      <c r="K675" s="19">
        <v>704590.59</v>
      </c>
      <c r="L675" s="19">
        <v>755168.56</v>
      </c>
      <c r="M675" s="19">
        <v>748200.11</v>
      </c>
      <c r="N675" s="19">
        <v>5571230.6699999999</v>
      </c>
    </row>
    <row r="676" spans="2:14" x14ac:dyDescent="0.2">
      <c r="B676" t="s">
        <v>252</v>
      </c>
      <c r="C676" t="s">
        <v>284</v>
      </c>
      <c r="D676" s="19">
        <v>13513.48</v>
      </c>
      <c r="E676" s="19">
        <v>13513.48</v>
      </c>
      <c r="F676" s="19">
        <v>14746.68</v>
      </c>
      <c r="G676">
        <v>1</v>
      </c>
      <c r="H676">
        <v>1</v>
      </c>
      <c r="I676">
        <v>1</v>
      </c>
      <c r="J676" t="s">
        <v>294</v>
      </c>
      <c r="K676" s="19">
        <v>13513.48</v>
      </c>
      <c r="L676" s="19">
        <v>13513.48</v>
      </c>
      <c r="M676" s="19">
        <v>14746.68</v>
      </c>
      <c r="N676" s="19">
        <v>103905.34</v>
      </c>
    </row>
    <row r="677" spans="2:14" x14ac:dyDescent="0.2">
      <c r="B677" t="s">
        <v>252</v>
      </c>
      <c r="C677" t="s">
        <v>284</v>
      </c>
      <c r="D677" s="19">
        <v>12576.92</v>
      </c>
      <c r="E677" s="19">
        <v>12658.36</v>
      </c>
      <c r="F677" s="19">
        <v>12916.81</v>
      </c>
      <c r="G677">
        <v>1</v>
      </c>
      <c r="H677">
        <v>1</v>
      </c>
      <c r="I677">
        <v>1</v>
      </c>
      <c r="J677" t="s">
        <v>295</v>
      </c>
      <c r="K677" s="19">
        <v>12576.92</v>
      </c>
      <c r="L677" s="19">
        <v>12658.36</v>
      </c>
      <c r="M677" s="19">
        <v>12916.81</v>
      </c>
      <c r="N677" s="19">
        <v>98737.73</v>
      </c>
    </row>
    <row r="678" spans="2:14" x14ac:dyDescent="0.2">
      <c r="B678" t="s">
        <v>252</v>
      </c>
      <c r="C678" t="s">
        <v>284</v>
      </c>
      <c r="D678" s="19">
        <v>12739.8</v>
      </c>
      <c r="E678" s="19">
        <v>12739.8</v>
      </c>
      <c r="F678" s="19">
        <v>13138.81</v>
      </c>
      <c r="G678">
        <v>1</v>
      </c>
      <c r="H678">
        <v>1</v>
      </c>
      <c r="I678">
        <v>1</v>
      </c>
      <c r="J678" t="s">
        <v>297</v>
      </c>
      <c r="K678" s="19">
        <v>12739.8</v>
      </c>
      <c r="L678" s="19">
        <v>12739.8</v>
      </c>
      <c r="M678" s="19">
        <v>13138.81</v>
      </c>
      <c r="N678" s="19">
        <v>105987.74</v>
      </c>
    </row>
    <row r="679" spans="2:14" x14ac:dyDescent="0.2">
      <c r="B679" t="s">
        <v>253</v>
      </c>
      <c r="C679" t="s">
        <v>284</v>
      </c>
      <c r="D679" s="19">
        <v>17047.29</v>
      </c>
      <c r="E679" s="19">
        <v>17047.29</v>
      </c>
      <c r="F679" s="19">
        <v>18101.45</v>
      </c>
      <c r="G679">
        <v>2</v>
      </c>
      <c r="H679">
        <v>2</v>
      </c>
      <c r="I679">
        <v>2</v>
      </c>
      <c r="J679" t="s">
        <v>287</v>
      </c>
      <c r="K679" s="19">
        <v>34094.58</v>
      </c>
      <c r="L679" s="19">
        <v>34094.58</v>
      </c>
      <c r="M679" s="19">
        <v>36202.9</v>
      </c>
      <c r="N679" s="19">
        <v>275565.65999999997</v>
      </c>
    </row>
    <row r="680" spans="2:14" x14ac:dyDescent="0.2">
      <c r="B680" t="s">
        <v>253</v>
      </c>
      <c r="C680" t="s">
        <v>284</v>
      </c>
      <c r="D680" s="19">
        <v>13408.33</v>
      </c>
      <c r="E680" s="19">
        <v>14252.39</v>
      </c>
      <c r="F680" s="19">
        <v>14472.44</v>
      </c>
      <c r="G680">
        <v>3</v>
      </c>
      <c r="H680">
        <v>3</v>
      </c>
      <c r="I680">
        <v>3</v>
      </c>
      <c r="J680" t="s">
        <v>288</v>
      </c>
      <c r="K680" s="19">
        <v>40224.980000000003</v>
      </c>
      <c r="L680" s="19">
        <v>42757.17</v>
      </c>
      <c r="M680" s="19">
        <v>43417.32</v>
      </c>
      <c r="N680" s="19">
        <v>321377.71999999997</v>
      </c>
    </row>
    <row r="681" spans="2:14" x14ac:dyDescent="0.2">
      <c r="B681" t="s">
        <v>253</v>
      </c>
      <c r="C681" t="s">
        <v>284</v>
      </c>
      <c r="D681" s="19">
        <v>27422.240000000002</v>
      </c>
      <c r="E681" s="19">
        <v>11555.23</v>
      </c>
      <c r="F681" s="19">
        <v>12861.02</v>
      </c>
      <c r="G681">
        <v>45</v>
      </c>
      <c r="H681">
        <v>45</v>
      </c>
      <c r="I681">
        <v>45</v>
      </c>
      <c r="J681" t="s">
        <v>289</v>
      </c>
      <c r="K681" s="19">
        <v>1234000.6599999999</v>
      </c>
      <c r="L681" s="19">
        <v>519985.23</v>
      </c>
      <c r="M681" s="19">
        <v>578745.68999999994</v>
      </c>
      <c r="N681" s="19">
        <v>4784766.76</v>
      </c>
    </row>
    <row r="682" spans="2:14" x14ac:dyDescent="0.2">
      <c r="B682" t="s">
        <v>253</v>
      </c>
      <c r="C682" t="s">
        <v>284</v>
      </c>
      <c r="D682" s="19">
        <v>14735.1</v>
      </c>
      <c r="E682" s="19">
        <v>14735.1</v>
      </c>
      <c r="F682" s="19">
        <v>16129.54</v>
      </c>
      <c r="G682">
        <v>1</v>
      </c>
      <c r="H682">
        <v>1</v>
      </c>
      <c r="I682">
        <v>1</v>
      </c>
      <c r="J682" t="s">
        <v>290</v>
      </c>
      <c r="K682" s="19">
        <v>14735.1</v>
      </c>
      <c r="L682" s="19">
        <v>14735.1</v>
      </c>
      <c r="M682" s="19">
        <v>16129.54</v>
      </c>
      <c r="N682" s="19">
        <v>115874.78</v>
      </c>
    </row>
    <row r="683" spans="2:14" x14ac:dyDescent="0.2">
      <c r="B683" t="s">
        <v>254</v>
      </c>
      <c r="C683" t="s">
        <v>284</v>
      </c>
      <c r="D683" s="19">
        <v>13654.09</v>
      </c>
      <c r="E683" s="19">
        <v>13788.22</v>
      </c>
      <c r="F683" s="19">
        <v>13600.04</v>
      </c>
      <c r="G683">
        <v>31</v>
      </c>
      <c r="H683">
        <v>31</v>
      </c>
      <c r="I683">
        <v>32</v>
      </c>
      <c r="J683" t="s">
        <v>289</v>
      </c>
      <c r="K683" s="19">
        <v>423276.81</v>
      </c>
      <c r="L683" s="19">
        <v>427434.83</v>
      </c>
      <c r="M683" s="19">
        <v>435201.16</v>
      </c>
      <c r="N683" s="19">
        <v>3809980.34</v>
      </c>
    </row>
    <row r="684" spans="2:14" x14ac:dyDescent="0.2">
      <c r="B684" t="s">
        <v>254</v>
      </c>
      <c r="C684" t="s">
        <v>284</v>
      </c>
      <c r="D684" s="19">
        <v>11093.28</v>
      </c>
      <c r="E684" s="19">
        <v>11093.28</v>
      </c>
      <c r="F684" s="19">
        <v>11452.38</v>
      </c>
      <c r="G684">
        <v>1</v>
      </c>
      <c r="H684">
        <v>1</v>
      </c>
      <c r="I684">
        <v>1</v>
      </c>
      <c r="J684" t="s">
        <v>293</v>
      </c>
      <c r="K684" s="19">
        <v>11093.28</v>
      </c>
      <c r="L684" s="19">
        <v>11093.28</v>
      </c>
      <c r="M684" s="19">
        <v>11452.38</v>
      </c>
      <c r="N684" s="19">
        <v>91267.01</v>
      </c>
    </row>
    <row r="685" spans="2:14" x14ac:dyDescent="0.2">
      <c r="B685" t="s">
        <v>255</v>
      </c>
      <c r="C685" t="s">
        <v>284</v>
      </c>
      <c r="D685" s="19">
        <v>18245.39</v>
      </c>
      <c r="E685" s="19">
        <v>18423.64</v>
      </c>
      <c r="F685" s="19">
        <v>20405.64</v>
      </c>
      <c r="G685">
        <v>2</v>
      </c>
      <c r="H685">
        <v>2</v>
      </c>
      <c r="I685">
        <v>2</v>
      </c>
      <c r="J685" t="s">
        <v>288</v>
      </c>
      <c r="K685" s="19">
        <v>36490.78</v>
      </c>
      <c r="L685" s="19">
        <v>36847.279999999999</v>
      </c>
      <c r="M685" s="19">
        <v>40811.269999999997</v>
      </c>
      <c r="N685" s="19">
        <v>294782.27</v>
      </c>
    </row>
    <row r="686" spans="2:14" x14ac:dyDescent="0.2">
      <c r="B686" t="s">
        <v>255</v>
      </c>
      <c r="C686" t="s">
        <v>284</v>
      </c>
      <c r="D686" s="19">
        <v>13575.23</v>
      </c>
      <c r="E686" s="19">
        <v>17203.509999999998</v>
      </c>
      <c r="F686" s="19">
        <v>13767.64</v>
      </c>
      <c r="G686">
        <v>144</v>
      </c>
      <c r="H686">
        <v>144</v>
      </c>
      <c r="I686">
        <v>142</v>
      </c>
      <c r="J686" t="s">
        <v>289</v>
      </c>
      <c r="K686" s="19">
        <v>1954833.43</v>
      </c>
      <c r="L686" s="19">
        <v>2477305.84</v>
      </c>
      <c r="M686" s="19">
        <v>1955005.4</v>
      </c>
      <c r="N686" s="19">
        <v>18100791.370000001</v>
      </c>
    </row>
    <row r="687" spans="2:14" x14ac:dyDescent="0.2">
      <c r="B687" t="s">
        <v>255</v>
      </c>
      <c r="C687" t="s">
        <v>284</v>
      </c>
      <c r="D687" s="19">
        <v>31244.639999999999</v>
      </c>
      <c r="E687" s="19">
        <v>31244.639999999999</v>
      </c>
      <c r="F687" s="19">
        <v>31274.32</v>
      </c>
      <c r="G687">
        <v>1</v>
      </c>
      <c r="H687">
        <v>1</v>
      </c>
      <c r="I687">
        <v>1</v>
      </c>
      <c r="J687" t="s">
        <v>291</v>
      </c>
      <c r="K687" s="19">
        <v>31244.639999999999</v>
      </c>
      <c r="L687" s="19">
        <v>31244.639999999999</v>
      </c>
      <c r="M687" s="19">
        <v>31274.32</v>
      </c>
      <c r="N687" s="19">
        <v>209307.34</v>
      </c>
    </row>
    <row r="688" spans="2:14" x14ac:dyDescent="0.2">
      <c r="B688" t="s">
        <v>255</v>
      </c>
      <c r="C688" t="s">
        <v>284</v>
      </c>
      <c r="D688" s="19">
        <v>12919.82</v>
      </c>
      <c r="E688" s="19">
        <v>12919.82</v>
      </c>
      <c r="F688" s="19">
        <v>13657.68</v>
      </c>
      <c r="G688">
        <v>7</v>
      </c>
      <c r="H688">
        <v>7</v>
      </c>
      <c r="I688">
        <v>7</v>
      </c>
      <c r="J688" t="s">
        <v>293</v>
      </c>
      <c r="K688" s="19">
        <v>90438.720000000001</v>
      </c>
      <c r="L688" s="19">
        <v>90438.720000000001</v>
      </c>
      <c r="M688" s="19">
        <v>95603.76</v>
      </c>
      <c r="N688" s="19">
        <v>732593.93</v>
      </c>
    </row>
    <row r="689" spans="2:14" x14ac:dyDescent="0.2">
      <c r="B689" t="s">
        <v>255</v>
      </c>
      <c r="C689" t="s">
        <v>284</v>
      </c>
      <c r="D689" s="19">
        <v>13976.68</v>
      </c>
      <c r="E689" s="19">
        <v>14026.64</v>
      </c>
      <c r="F689" s="19">
        <v>14867.95</v>
      </c>
      <c r="G689">
        <v>2</v>
      </c>
      <c r="H689">
        <v>2</v>
      </c>
      <c r="I689">
        <v>2</v>
      </c>
      <c r="J689" t="s">
        <v>295</v>
      </c>
      <c r="K689" s="19">
        <v>27953.360000000001</v>
      </c>
      <c r="L689" s="19">
        <v>28053.279999999999</v>
      </c>
      <c r="M689" s="19">
        <v>29735.89</v>
      </c>
      <c r="N689" s="19">
        <v>221735.02</v>
      </c>
    </row>
    <row r="690" spans="2:14" x14ac:dyDescent="0.2">
      <c r="B690" t="s">
        <v>255</v>
      </c>
      <c r="C690" t="s">
        <v>284</v>
      </c>
      <c r="D690" s="19">
        <v>13148.78</v>
      </c>
      <c r="E690" s="19">
        <v>13148.78</v>
      </c>
      <c r="F690" s="19">
        <v>13332.25</v>
      </c>
      <c r="G690">
        <v>1</v>
      </c>
      <c r="H690">
        <v>1</v>
      </c>
      <c r="I690">
        <v>1</v>
      </c>
      <c r="J690" t="s">
        <v>297</v>
      </c>
      <c r="K690" s="19">
        <v>13148.78</v>
      </c>
      <c r="L690" s="19">
        <v>13148.78</v>
      </c>
      <c r="M690" s="19">
        <v>13332.25</v>
      </c>
      <c r="N690" s="19">
        <v>97651.08</v>
      </c>
    </row>
    <row r="691" spans="2:14" x14ac:dyDescent="0.2">
      <c r="B691" t="s">
        <v>255</v>
      </c>
      <c r="C691" t="s">
        <v>284</v>
      </c>
      <c r="D691" s="19">
        <v>11976</v>
      </c>
      <c r="E691" s="19">
        <v>11976</v>
      </c>
      <c r="F691" s="19">
        <v>12257.77</v>
      </c>
      <c r="G691">
        <v>3</v>
      </c>
      <c r="H691">
        <v>3</v>
      </c>
      <c r="I691">
        <v>3</v>
      </c>
      <c r="J691" t="s">
        <v>299</v>
      </c>
      <c r="K691" s="19">
        <v>35928</v>
      </c>
      <c r="L691" s="19">
        <v>35928</v>
      </c>
      <c r="M691" s="19">
        <v>36773.300000000003</v>
      </c>
      <c r="N691" s="19">
        <v>278412.03999999998</v>
      </c>
    </row>
    <row r="692" spans="2:14" x14ac:dyDescent="0.2">
      <c r="B692" t="s">
        <v>256</v>
      </c>
      <c r="C692" t="s">
        <v>284</v>
      </c>
      <c r="D692" s="19">
        <v>13184.14</v>
      </c>
      <c r="E692" s="19">
        <v>13184.14</v>
      </c>
      <c r="F692" s="19">
        <v>13369.58</v>
      </c>
      <c r="G692">
        <v>2</v>
      </c>
      <c r="H692">
        <v>2</v>
      </c>
      <c r="I692">
        <v>2</v>
      </c>
      <c r="J692" t="s">
        <v>287</v>
      </c>
      <c r="K692" s="19">
        <v>26368.28</v>
      </c>
      <c r="L692" s="19">
        <v>26368.28</v>
      </c>
      <c r="M692" s="19">
        <v>26739.16</v>
      </c>
      <c r="N692" s="19">
        <v>206401.7</v>
      </c>
    </row>
    <row r="693" spans="2:14" x14ac:dyDescent="0.2">
      <c r="B693" t="s">
        <v>256</v>
      </c>
      <c r="C693" t="s">
        <v>284</v>
      </c>
      <c r="D693" s="19">
        <v>10045.969999999999</v>
      </c>
      <c r="E693" s="19">
        <v>11287.89</v>
      </c>
      <c r="F693" s="19">
        <v>11293.98</v>
      </c>
      <c r="G693">
        <v>236</v>
      </c>
      <c r="H693">
        <v>233</v>
      </c>
      <c r="I693">
        <v>250</v>
      </c>
      <c r="J693" t="s">
        <v>289</v>
      </c>
      <c r="K693" s="19">
        <v>2370847.98</v>
      </c>
      <c r="L693" s="19">
        <v>2630077.92</v>
      </c>
      <c r="M693" s="19">
        <v>2823495.56</v>
      </c>
      <c r="N693" s="19">
        <v>19302988.82</v>
      </c>
    </row>
    <row r="694" spans="2:14" x14ac:dyDescent="0.2">
      <c r="B694" t="s">
        <v>256</v>
      </c>
      <c r="C694" t="s">
        <v>284</v>
      </c>
      <c r="D694" s="19">
        <v>7867.56</v>
      </c>
      <c r="E694" s="19">
        <v>7867.56</v>
      </c>
      <c r="F694" s="19">
        <v>7967.83</v>
      </c>
      <c r="G694">
        <v>2</v>
      </c>
      <c r="H694">
        <v>2</v>
      </c>
      <c r="I694">
        <v>2</v>
      </c>
      <c r="J694" t="s">
        <v>290</v>
      </c>
      <c r="K694" s="19">
        <v>15735.12</v>
      </c>
      <c r="L694" s="19">
        <v>15735.12</v>
      </c>
      <c r="M694" s="19">
        <v>15935.66</v>
      </c>
      <c r="N694" s="19">
        <v>388186.42</v>
      </c>
    </row>
    <row r="695" spans="2:14" x14ac:dyDescent="0.2">
      <c r="B695" t="s">
        <v>256</v>
      </c>
      <c r="C695" t="s">
        <v>284</v>
      </c>
      <c r="D695" s="19">
        <v>12205.22</v>
      </c>
      <c r="E695" s="19">
        <v>12205.22</v>
      </c>
      <c r="F695" s="19">
        <v>12721.81</v>
      </c>
      <c r="G695">
        <v>1</v>
      </c>
      <c r="H695">
        <v>1</v>
      </c>
      <c r="I695">
        <v>1</v>
      </c>
      <c r="J695" t="s">
        <v>292</v>
      </c>
      <c r="K695" s="19">
        <v>12205.22</v>
      </c>
      <c r="L695" s="19">
        <v>12205.22</v>
      </c>
      <c r="M695" s="19">
        <v>12721.81</v>
      </c>
      <c r="N695" s="19">
        <v>109449.60000000001</v>
      </c>
    </row>
    <row r="696" spans="2:14" x14ac:dyDescent="0.2">
      <c r="B696" t="s">
        <v>256</v>
      </c>
      <c r="C696" t="s">
        <v>284</v>
      </c>
      <c r="D696" s="19">
        <v>9826.7999999999993</v>
      </c>
      <c r="E696" s="19">
        <v>10150.27</v>
      </c>
      <c r="F696" s="19">
        <v>10697.33</v>
      </c>
      <c r="G696">
        <v>16</v>
      </c>
      <c r="H696">
        <v>16</v>
      </c>
      <c r="I696">
        <v>17</v>
      </c>
      <c r="J696" t="s">
        <v>293</v>
      </c>
      <c r="K696" s="19">
        <v>157228.85</v>
      </c>
      <c r="L696" s="19">
        <v>162404.32999999999</v>
      </c>
      <c r="M696" s="19">
        <v>181854.63</v>
      </c>
      <c r="N696" s="19">
        <v>1224512.49</v>
      </c>
    </row>
    <row r="697" spans="2:14" x14ac:dyDescent="0.2">
      <c r="B697" t="s">
        <v>256</v>
      </c>
      <c r="C697" t="s">
        <v>284</v>
      </c>
      <c r="D697" s="19">
        <v>9866.1299999999992</v>
      </c>
      <c r="E697" s="19">
        <v>7892.9</v>
      </c>
      <c r="F697" s="19">
        <v>10517.13</v>
      </c>
      <c r="G697">
        <v>4</v>
      </c>
      <c r="H697">
        <v>5</v>
      </c>
      <c r="I697">
        <v>4</v>
      </c>
      <c r="J697" t="s">
        <v>295</v>
      </c>
      <c r="K697" s="19">
        <v>39464.519999999997</v>
      </c>
      <c r="L697" s="19">
        <v>39464.519999999997</v>
      </c>
      <c r="M697" s="19">
        <v>42068.5</v>
      </c>
      <c r="N697" s="19">
        <v>314371.48</v>
      </c>
    </row>
    <row r="698" spans="2:14" x14ac:dyDescent="0.2">
      <c r="B698" t="s">
        <v>256</v>
      </c>
      <c r="C698" t="s">
        <v>284</v>
      </c>
      <c r="D698" s="19">
        <v>10122.719999999999</v>
      </c>
      <c r="E698" s="19">
        <v>9983.66</v>
      </c>
      <c r="F698" s="19">
        <v>10654.71</v>
      </c>
      <c r="G698">
        <v>2</v>
      </c>
      <c r="H698">
        <v>2</v>
      </c>
      <c r="I698">
        <v>2</v>
      </c>
      <c r="J698" t="s">
        <v>296</v>
      </c>
      <c r="K698" s="19">
        <v>20245.43</v>
      </c>
      <c r="L698" s="19">
        <v>19967.310000000001</v>
      </c>
      <c r="M698" s="19">
        <v>21309.41</v>
      </c>
      <c r="N698" s="19">
        <v>159272.85</v>
      </c>
    </row>
    <row r="699" spans="2:14" x14ac:dyDescent="0.2">
      <c r="B699" t="s">
        <v>256</v>
      </c>
      <c r="C699" t="s">
        <v>284</v>
      </c>
      <c r="D699" s="19">
        <v>11047.06</v>
      </c>
      <c r="E699" s="19">
        <v>11047.06</v>
      </c>
      <c r="F699" s="19">
        <v>11443.4</v>
      </c>
      <c r="G699">
        <v>1</v>
      </c>
      <c r="H699">
        <v>1</v>
      </c>
      <c r="I699">
        <v>1</v>
      </c>
      <c r="J699" t="s">
        <v>297</v>
      </c>
      <c r="K699" s="19">
        <v>11047.06</v>
      </c>
      <c r="L699" s="19">
        <v>11047.06</v>
      </c>
      <c r="M699" s="19">
        <v>11443.4</v>
      </c>
      <c r="N699" s="19">
        <v>98920.24</v>
      </c>
    </row>
    <row r="700" spans="2:14" x14ac:dyDescent="0.2">
      <c r="B700" t="s">
        <v>256</v>
      </c>
      <c r="C700" t="s">
        <v>284</v>
      </c>
      <c r="D700" s="19">
        <v>9918.82</v>
      </c>
      <c r="E700" s="19">
        <v>9918.82</v>
      </c>
      <c r="F700" s="19">
        <v>10327.52</v>
      </c>
      <c r="G700">
        <v>5</v>
      </c>
      <c r="H700">
        <v>5</v>
      </c>
      <c r="I700">
        <v>5</v>
      </c>
      <c r="J700" t="s">
        <v>299</v>
      </c>
      <c r="K700" s="19">
        <v>49594.12</v>
      </c>
      <c r="L700" s="19">
        <v>49594.12</v>
      </c>
      <c r="M700" s="19">
        <v>51637.599999999999</v>
      </c>
      <c r="N700" s="19">
        <v>388177.18</v>
      </c>
    </row>
    <row r="701" spans="2:14" x14ac:dyDescent="0.2">
      <c r="B701" t="s">
        <v>256</v>
      </c>
      <c r="C701" t="s">
        <v>284</v>
      </c>
      <c r="D701" s="19">
        <v>0</v>
      </c>
      <c r="E701" s="19">
        <v>46142.67</v>
      </c>
      <c r="F701" s="19">
        <v>7394.55</v>
      </c>
      <c r="G701">
        <v>0</v>
      </c>
      <c r="H701">
        <v>1</v>
      </c>
      <c r="I701">
        <v>1</v>
      </c>
      <c r="J701" t="s">
        <v>300</v>
      </c>
      <c r="K701" s="19">
        <v>0</v>
      </c>
      <c r="L701" s="19">
        <v>46142.67</v>
      </c>
      <c r="M701" s="19">
        <v>7394.55</v>
      </c>
      <c r="N701" s="19">
        <v>63470.93</v>
      </c>
    </row>
    <row r="702" spans="2:14" x14ac:dyDescent="0.2">
      <c r="B702" t="s">
        <v>257</v>
      </c>
      <c r="C702" t="s">
        <v>284</v>
      </c>
      <c r="D702" s="19">
        <v>12104.88</v>
      </c>
      <c r="E702" s="19">
        <v>12111.08</v>
      </c>
      <c r="F702" s="19">
        <v>12296.61</v>
      </c>
      <c r="G702">
        <v>14</v>
      </c>
      <c r="H702">
        <v>14</v>
      </c>
      <c r="I702">
        <v>14</v>
      </c>
      <c r="J702" t="s">
        <v>289</v>
      </c>
      <c r="K702" s="19">
        <v>169468.27</v>
      </c>
      <c r="L702" s="19">
        <v>169555.14</v>
      </c>
      <c r="M702" s="19">
        <v>172152.59</v>
      </c>
      <c r="N702" s="19">
        <v>1325726.17</v>
      </c>
    </row>
    <row r="703" spans="2:14" x14ac:dyDescent="0.2">
      <c r="B703" t="s">
        <v>257</v>
      </c>
      <c r="C703" t="s">
        <v>284</v>
      </c>
      <c r="D703" s="19">
        <v>12251.16</v>
      </c>
      <c r="E703" s="19">
        <v>12251.16</v>
      </c>
      <c r="F703" s="19">
        <v>12420.48</v>
      </c>
      <c r="G703">
        <v>1</v>
      </c>
      <c r="H703">
        <v>1</v>
      </c>
      <c r="I703">
        <v>1</v>
      </c>
      <c r="J703" t="s">
        <v>293</v>
      </c>
      <c r="K703" s="19">
        <v>12251.16</v>
      </c>
      <c r="L703" s="19">
        <v>12251.16</v>
      </c>
      <c r="M703" s="19">
        <v>12420.48</v>
      </c>
      <c r="N703" s="19">
        <v>94346.33</v>
      </c>
    </row>
    <row r="704" spans="2:14" x14ac:dyDescent="0.2">
      <c r="B704" t="s">
        <v>257</v>
      </c>
      <c r="C704" t="s">
        <v>284</v>
      </c>
      <c r="D704" s="19">
        <v>9645.06</v>
      </c>
      <c r="E704" s="19">
        <v>9645.06</v>
      </c>
      <c r="F704" s="19">
        <v>9980.33</v>
      </c>
      <c r="G704">
        <v>1</v>
      </c>
      <c r="H704">
        <v>1</v>
      </c>
      <c r="I704">
        <v>1</v>
      </c>
      <c r="J704" t="s">
        <v>299</v>
      </c>
      <c r="K704" s="19">
        <v>9645.06</v>
      </c>
      <c r="L704" s="19">
        <v>9645.06</v>
      </c>
      <c r="M704" s="19">
        <v>9980.33</v>
      </c>
      <c r="N704" s="19">
        <v>79150.179999999993</v>
      </c>
    </row>
    <row r="705" spans="2:14" x14ac:dyDescent="0.2">
      <c r="B705" t="s">
        <v>258</v>
      </c>
      <c r="C705" t="s">
        <v>284</v>
      </c>
      <c r="D705" s="19">
        <v>15778.76</v>
      </c>
      <c r="E705" s="19">
        <v>15778.76</v>
      </c>
      <c r="F705" s="19">
        <v>18598.95</v>
      </c>
      <c r="G705">
        <v>1</v>
      </c>
      <c r="H705">
        <v>1</v>
      </c>
      <c r="I705">
        <v>1</v>
      </c>
      <c r="J705" t="s">
        <v>287</v>
      </c>
      <c r="K705" s="19">
        <v>15778.76</v>
      </c>
      <c r="L705" s="19">
        <v>15778.76</v>
      </c>
      <c r="M705" s="19">
        <v>18598.95</v>
      </c>
      <c r="N705" s="19">
        <v>114752.87</v>
      </c>
    </row>
    <row r="706" spans="2:14" x14ac:dyDescent="0.2">
      <c r="B706" t="s">
        <v>258</v>
      </c>
      <c r="C706" t="s">
        <v>284</v>
      </c>
      <c r="D706" s="19">
        <v>23397.82</v>
      </c>
      <c r="E706" s="19">
        <v>14929.66</v>
      </c>
      <c r="F706" s="19">
        <v>16949.080000000002</v>
      </c>
      <c r="G706">
        <v>107</v>
      </c>
      <c r="H706">
        <v>107</v>
      </c>
      <c r="I706">
        <v>106</v>
      </c>
      <c r="J706" t="s">
        <v>289</v>
      </c>
      <c r="K706" s="19">
        <v>2503566.83</v>
      </c>
      <c r="L706" s="19">
        <v>1597474.03</v>
      </c>
      <c r="M706" s="19">
        <v>1796601.96</v>
      </c>
      <c r="N706" s="19">
        <v>14755189.52</v>
      </c>
    </row>
    <row r="707" spans="2:14" x14ac:dyDescent="0.2">
      <c r="B707" t="s">
        <v>258</v>
      </c>
      <c r="C707" t="s">
        <v>284</v>
      </c>
      <c r="D707" s="19">
        <v>14295.9</v>
      </c>
      <c r="E707" s="19">
        <v>14295.9</v>
      </c>
      <c r="F707" s="19">
        <v>15505.43</v>
      </c>
      <c r="G707">
        <v>1</v>
      </c>
      <c r="H707">
        <v>1</v>
      </c>
      <c r="I707">
        <v>1</v>
      </c>
      <c r="J707" t="s">
        <v>290</v>
      </c>
      <c r="K707" s="19">
        <v>14295.9</v>
      </c>
      <c r="L707" s="19">
        <v>14295.9</v>
      </c>
      <c r="M707" s="19">
        <v>15505.43</v>
      </c>
      <c r="N707" s="19">
        <v>110990.31</v>
      </c>
    </row>
    <row r="708" spans="2:14" x14ac:dyDescent="0.2">
      <c r="B708" t="s">
        <v>258</v>
      </c>
      <c r="C708" t="s">
        <v>284</v>
      </c>
      <c r="D708" s="19">
        <v>12260.35</v>
      </c>
      <c r="E708" s="19">
        <v>12357.28</v>
      </c>
      <c r="F708" s="19">
        <v>12528.28</v>
      </c>
      <c r="G708">
        <v>1</v>
      </c>
      <c r="H708">
        <v>1</v>
      </c>
      <c r="I708">
        <v>1</v>
      </c>
      <c r="J708" t="s">
        <v>291</v>
      </c>
      <c r="K708" s="19">
        <v>12260.35</v>
      </c>
      <c r="L708" s="19">
        <v>12357.28</v>
      </c>
      <c r="M708" s="19">
        <v>12528.28</v>
      </c>
      <c r="N708" s="19">
        <v>105230.2</v>
      </c>
    </row>
    <row r="709" spans="2:14" x14ac:dyDescent="0.2">
      <c r="B709" t="s">
        <v>258</v>
      </c>
      <c r="C709" t="s">
        <v>284</v>
      </c>
      <c r="D709" s="19">
        <v>13348.1</v>
      </c>
      <c r="E709" s="19">
        <v>11655.66</v>
      </c>
      <c r="F709" s="19">
        <v>12035.6</v>
      </c>
      <c r="G709">
        <v>1</v>
      </c>
      <c r="H709">
        <v>1</v>
      </c>
      <c r="I709">
        <v>1</v>
      </c>
      <c r="J709" t="s">
        <v>292</v>
      </c>
      <c r="K709" s="19">
        <v>13348.1</v>
      </c>
      <c r="L709" s="19">
        <v>11655.66</v>
      </c>
      <c r="M709" s="19">
        <v>12035.6</v>
      </c>
      <c r="N709" s="19">
        <v>88269.31</v>
      </c>
    </row>
    <row r="710" spans="2:14" x14ac:dyDescent="0.2">
      <c r="B710" t="s">
        <v>258</v>
      </c>
      <c r="C710" t="s">
        <v>284</v>
      </c>
      <c r="D710" s="19">
        <v>15344.43</v>
      </c>
      <c r="E710" s="19">
        <v>19000.5</v>
      </c>
      <c r="F710" s="19">
        <v>16032.04</v>
      </c>
      <c r="G710">
        <v>6</v>
      </c>
      <c r="H710">
        <v>5</v>
      </c>
      <c r="I710">
        <v>5</v>
      </c>
      <c r="J710" t="s">
        <v>293</v>
      </c>
      <c r="K710" s="19">
        <v>92066.6</v>
      </c>
      <c r="L710" s="19">
        <v>95002.49</v>
      </c>
      <c r="M710" s="19">
        <v>80160.19</v>
      </c>
      <c r="N710" s="19">
        <v>720159.57</v>
      </c>
    </row>
    <row r="711" spans="2:14" x14ac:dyDescent="0.2">
      <c r="B711" t="s">
        <v>258</v>
      </c>
      <c r="C711" t="s">
        <v>284</v>
      </c>
      <c r="D711" s="19">
        <v>15313.66</v>
      </c>
      <c r="E711" s="19">
        <v>15313.66</v>
      </c>
      <c r="F711" s="19">
        <v>16961.23</v>
      </c>
      <c r="G711">
        <v>1</v>
      </c>
      <c r="H711">
        <v>1</v>
      </c>
      <c r="I711">
        <v>1</v>
      </c>
      <c r="J711" t="s">
        <v>295</v>
      </c>
      <c r="K711" s="19">
        <v>15313.66</v>
      </c>
      <c r="L711" s="19">
        <v>15313.66</v>
      </c>
      <c r="M711" s="19">
        <v>16961.23</v>
      </c>
      <c r="N711" s="19">
        <v>119101.78</v>
      </c>
    </row>
    <row r="712" spans="2:14" x14ac:dyDescent="0.2">
      <c r="B712" t="s">
        <v>258</v>
      </c>
      <c r="C712" t="s">
        <v>284</v>
      </c>
      <c r="D712" s="19">
        <v>0</v>
      </c>
      <c r="E712" s="19">
        <v>0</v>
      </c>
      <c r="F712" s="19">
        <v>0</v>
      </c>
      <c r="G712">
        <v>0</v>
      </c>
      <c r="H712">
        <v>0</v>
      </c>
      <c r="I712">
        <v>0</v>
      </c>
      <c r="J712" t="s">
        <v>297</v>
      </c>
      <c r="K712" s="19">
        <v>0</v>
      </c>
      <c r="L712" s="19">
        <v>0</v>
      </c>
      <c r="M712" s="19">
        <v>0</v>
      </c>
      <c r="N712" s="19">
        <v>14105.4</v>
      </c>
    </row>
    <row r="713" spans="2:14" x14ac:dyDescent="0.2">
      <c r="B713" t="s">
        <v>258</v>
      </c>
      <c r="C713" t="s">
        <v>284</v>
      </c>
      <c r="D713" s="19">
        <v>28895.439999999999</v>
      </c>
      <c r="E713" s="19">
        <v>28895.439999999999</v>
      </c>
      <c r="F713" s="19">
        <v>31455.55</v>
      </c>
      <c r="G713">
        <v>1</v>
      </c>
      <c r="H713">
        <v>1</v>
      </c>
      <c r="I713">
        <v>1</v>
      </c>
      <c r="J713" t="s">
        <v>300</v>
      </c>
      <c r="K713" s="19">
        <v>28895.439999999999</v>
      </c>
      <c r="L713" s="19">
        <v>28895.439999999999</v>
      </c>
      <c r="M713" s="19">
        <v>31455.55</v>
      </c>
      <c r="N713" s="19">
        <v>197243.73</v>
      </c>
    </row>
    <row r="714" spans="2:14" x14ac:dyDescent="0.2">
      <c r="B714" t="s">
        <v>259</v>
      </c>
      <c r="C714" t="s">
        <v>284</v>
      </c>
      <c r="D714" s="19">
        <v>28932.52</v>
      </c>
      <c r="E714" s="19">
        <v>28932.52</v>
      </c>
      <c r="F714" s="19">
        <v>29371.9</v>
      </c>
      <c r="G714">
        <v>1</v>
      </c>
      <c r="H714">
        <v>1</v>
      </c>
      <c r="I714">
        <v>1</v>
      </c>
      <c r="J714" t="s">
        <v>288</v>
      </c>
      <c r="K714" s="19">
        <v>28932.52</v>
      </c>
      <c r="L714" s="19">
        <v>28932.52</v>
      </c>
      <c r="M714" s="19">
        <v>29371.9</v>
      </c>
      <c r="N714" s="19">
        <v>226732.91</v>
      </c>
    </row>
    <row r="715" spans="2:14" x14ac:dyDescent="0.2">
      <c r="B715" t="s">
        <v>259</v>
      </c>
      <c r="C715" t="s">
        <v>284</v>
      </c>
      <c r="D715" s="19">
        <v>19528.37</v>
      </c>
      <c r="E715" s="19">
        <v>19837.62</v>
      </c>
      <c r="F715" s="19">
        <v>21139.64</v>
      </c>
      <c r="G715">
        <v>78</v>
      </c>
      <c r="H715">
        <v>78</v>
      </c>
      <c r="I715">
        <v>76</v>
      </c>
      <c r="J715" t="s">
        <v>289</v>
      </c>
      <c r="K715" s="19">
        <v>1523212.75</v>
      </c>
      <c r="L715" s="19">
        <v>1547334.47</v>
      </c>
      <c r="M715" s="19">
        <v>1606612.73</v>
      </c>
      <c r="N715" s="19">
        <v>12661579.73</v>
      </c>
    </row>
    <row r="716" spans="2:14" x14ac:dyDescent="0.2">
      <c r="B716" t="s">
        <v>259</v>
      </c>
      <c r="C716" t="s">
        <v>284</v>
      </c>
      <c r="D716" s="19">
        <v>24212.42</v>
      </c>
      <c r="E716" s="19">
        <v>16712.419999999998</v>
      </c>
      <c r="F716" s="19">
        <v>16952</v>
      </c>
      <c r="G716">
        <v>1</v>
      </c>
      <c r="H716">
        <v>1</v>
      </c>
      <c r="I716">
        <v>1</v>
      </c>
      <c r="J716" t="s">
        <v>290</v>
      </c>
      <c r="K716" s="19">
        <v>24212.42</v>
      </c>
      <c r="L716" s="19">
        <v>16712.419999999998</v>
      </c>
      <c r="M716" s="19">
        <v>16952</v>
      </c>
      <c r="N716" s="19">
        <v>142250.91</v>
      </c>
    </row>
    <row r="717" spans="2:14" x14ac:dyDescent="0.2">
      <c r="B717" t="s">
        <v>259</v>
      </c>
      <c r="C717" t="s">
        <v>284</v>
      </c>
      <c r="D717" s="19">
        <v>14050.36</v>
      </c>
      <c r="E717" s="19">
        <v>14050.36</v>
      </c>
      <c r="F717" s="19">
        <v>15376</v>
      </c>
      <c r="G717">
        <v>1</v>
      </c>
      <c r="H717">
        <v>1</v>
      </c>
      <c r="I717">
        <v>1</v>
      </c>
      <c r="J717" t="s">
        <v>291</v>
      </c>
      <c r="K717" s="19">
        <v>14050.36</v>
      </c>
      <c r="L717" s="19">
        <v>14050.36</v>
      </c>
      <c r="M717" s="19">
        <v>15376</v>
      </c>
      <c r="N717" s="19">
        <v>106133.07</v>
      </c>
    </row>
    <row r="718" spans="2:14" x14ac:dyDescent="0.2">
      <c r="B718" t="s">
        <v>259</v>
      </c>
      <c r="C718" t="s">
        <v>284</v>
      </c>
      <c r="D718" s="19">
        <v>18607.96</v>
      </c>
      <c r="E718" s="19">
        <v>18607.96</v>
      </c>
      <c r="F718" s="19">
        <v>19834.25</v>
      </c>
      <c r="G718">
        <v>2</v>
      </c>
      <c r="H718">
        <v>2</v>
      </c>
      <c r="I718">
        <v>2</v>
      </c>
      <c r="J718" t="s">
        <v>293</v>
      </c>
      <c r="K718" s="19">
        <v>37215.919999999998</v>
      </c>
      <c r="L718" s="19">
        <v>37215.919999999998</v>
      </c>
      <c r="M718" s="19">
        <v>39668.5</v>
      </c>
      <c r="N718" s="19">
        <v>294614.23</v>
      </c>
    </row>
    <row r="719" spans="2:14" x14ac:dyDescent="0.2">
      <c r="B719" t="s">
        <v>259</v>
      </c>
      <c r="C719" t="s">
        <v>284</v>
      </c>
      <c r="D719" s="19">
        <v>15191.28</v>
      </c>
      <c r="E719" s="19">
        <v>15191.28</v>
      </c>
      <c r="F719" s="19">
        <v>16718.900000000001</v>
      </c>
      <c r="G719">
        <v>1</v>
      </c>
      <c r="H719">
        <v>1</v>
      </c>
      <c r="I719">
        <v>1</v>
      </c>
      <c r="J719" t="s">
        <v>297</v>
      </c>
      <c r="K719" s="19">
        <v>15191.28</v>
      </c>
      <c r="L719" s="19">
        <v>15191.28</v>
      </c>
      <c r="M719" s="19">
        <v>16718.900000000001</v>
      </c>
      <c r="N719" s="19">
        <v>111635.51</v>
      </c>
    </row>
    <row r="720" spans="2:14" x14ac:dyDescent="0.2">
      <c r="B720" t="s">
        <v>259</v>
      </c>
      <c r="C720" t="s">
        <v>284</v>
      </c>
      <c r="D720" s="19">
        <v>33271.94</v>
      </c>
      <c r="E720" s="19">
        <v>33271.94</v>
      </c>
      <c r="F720" s="19">
        <v>33333.550000000003</v>
      </c>
      <c r="G720">
        <v>1</v>
      </c>
      <c r="H720">
        <v>1</v>
      </c>
      <c r="I720">
        <v>1</v>
      </c>
      <c r="J720" t="s">
        <v>299</v>
      </c>
      <c r="K720" s="19">
        <v>33271.94</v>
      </c>
      <c r="L720" s="19">
        <v>33271.94</v>
      </c>
      <c r="M720" s="19">
        <v>33333.550000000003</v>
      </c>
      <c r="N720" s="19">
        <v>230795.41</v>
      </c>
    </row>
    <row r="721" spans="2:14" x14ac:dyDescent="0.2">
      <c r="B721" t="s">
        <v>259</v>
      </c>
      <c r="C721" t="s">
        <v>284</v>
      </c>
      <c r="D721" s="19">
        <v>8633.35</v>
      </c>
      <c r="E721" s="19">
        <v>0</v>
      </c>
      <c r="F721" s="19">
        <v>0</v>
      </c>
      <c r="G721">
        <v>1</v>
      </c>
      <c r="H721">
        <v>0</v>
      </c>
      <c r="I721">
        <v>0</v>
      </c>
      <c r="J721" t="s">
        <v>300</v>
      </c>
      <c r="K721" s="19">
        <v>8633.35</v>
      </c>
      <c r="L721" s="19">
        <v>0</v>
      </c>
      <c r="M721" s="19">
        <v>0</v>
      </c>
      <c r="N721" s="19">
        <v>167068.15</v>
      </c>
    </row>
    <row r="722" spans="2:14" x14ac:dyDescent="0.2">
      <c r="B722" t="s">
        <v>260</v>
      </c>
      <c r="C722" t="s">
        <v>284</v>
      </c>
      <c r="D722" s="19">
        <v>18186.82</v>
      </c>
      <c r="E722" s="19">
        <v>18333.400000000001</v>
      </c>
      <c r="F722" s="19">
        <v>20268.84</v>
      </c>
      <c r="G722">
        <v>1</v>
      </c>
      <c r="H722">
        <v>1</v>
      </c>
      <c r="I722">
        <v>1</v>
      </c>
      <c r="J722" t="s">
        <v>288</v>
      </c>
      <c r="K722" s="19">
        <v>18186.82</v>
      </c>
      <c r="L722" s="19">
        <v>18333.400000000001</v>
      </c>
      <c r="M722" s="19">
        <v>20268.84</v>
      </c>
      <c r="N722" s="19">
        <v>138188</v>
      </c>
    </row>
    <row r="723" spans="2:14" x14ac:dyDescent="0.2">
      <c r="B723" t="s">
        <v>260</v>
      </c>
      <c r="C723" t="s">
        <v>284</v>
      </c>
      <c r="D723" s="19">
        <v>15558.85</v>
      </c>
      <c r="E723" s="19">
        <v>34217.03</v>
      </c>
      <c r="F723" s="19">
        <v>16957.830000000002</v>
      </c>
      <c r="G723">
        <v>70</v>
      </c>
      <c r="H723">
        <v>76</v>
      </c>
      <c r="I723">
        <v>71</v>
      </c>
      <c r="J723" t="s">
        <v>289</v>
      </c>
      <c r="K723" s="19">
        <v>1089119.44</v>
      </c>
      <c r="L723" s="19">
        <v>2600494.2200000002</v>
      </c>
      <c r="M723" s="19">
        <v>1204005.75</v>
      </c>
      <c r="N723" s="19">
        <v>14424074.970000001</v>
      </c>
    </row>
    <row r="724" spans="2:14" x14ac:dyDescent="0.2">
      <c r="B724" t="s">
        <v>260</v>
      </c>
      <c r="C724" t="s">
        <v>284</v>
      </c>
      <c r="D724" s="19">
        <v>10292.959999999999</v>
      </c>
      <c r="E724" s="19">
        <v>10292.959999999999</v>
      </c>
      <c r="F724" s="19">
        <v>10431.43</v>
      </c>
      <c r="G724">
        <v>1</v>
      </c>
      <c r="H724">
        <v>1</v>
      </c>
      <c r="I724">
        <v>1</v>
      </c>
      <c r="J724" t="s">
        <v>291</v>
      </c>
      <c r="K724" s="19">
        <v>10292.959999999999</v>
      </c>
      <c r="L724" s="19">
        <v>10292.959999999999</v>
      </c>
      <c r="M724" s="19">
        <v>10431.43</v>
      </c>
      <c r="N724" s="19">
        <v>80017.5</v>
      </c>
    </row>
    <row r="725" spans="2:14" x14ac:dyDescent="0.2">
      <c r="B725" t="s">
        <v>260</v>
      </c>
      <c r="C725" t="s">
        <v>284</v>
      </c>
      <c r="D725" s="19">
        <v>14102.04</v>
      </c>
      <c r="E725" s="19">
        <v>15992.18</v>
      </c>
      <c r="F725" s="19">
        <v>14300.52</v>
      </c>
      <c r="G725">
        <v>2</v>
      </c>
      <c r="H725">
        <v>2</v>
      </c>
      <c r="I725">
        <v>2</v>
      </c>
      <c r="J725" t="s">
        <v>293</v>
      </c>
      <c r="K725" s="19">
        <v>28204.080000000002</v>
      </c>
      <c r="L725" s="19">
        <v>31984.36</v>
      </c>
      <c r="M725" s="19">
        <v>28601.040000000001</v>
      </c>
      <c r="N725" s="19">
        <v>222128.82</v>
      </c>
    </row>
    <row r="726" spans="2:14" x14ac:dyDescent="0.2">
      <c r="B726" t="s">
        <v>260</v>
      </c>
      <c r="C726" t="s">
        <v>284</v>
      </c>
      <c r="D726" s="19">
        <v>10521.48</v>
      </c>
      <c r="E726" s="19">
        <v>26904.45</v>
      </c>
      <c r="F726" s="19">
        <v>14545.76</v>
      </c>
      <c r="G726">
        <v>2</v>
      </c>
      <c r="H726">
        <v>2</v>
      </c>
      <c r="I726">
        <v>2</v>
      </c>
      <c r="J726" t="s">
        <v>294</v>
      </c>
      <c r="K726" s="19">
        <v>21042.95</v>
      </c>
      <c r="L726" s="19">
        <v>53808.9</v>
      </c>
      <c r="M726" s="19">
        <v>29091.51</v>
      </c>
      <c r="N726" s="19">
        <v>194187.53</v>
      </c>
    </row>
    <row r="727" spans="2:14" x14ac:dyDescent="0.2">
      <c r="B727" t="s">
        <v>260</v>
      </c>
      <c r="C727" t="s">
        <v>284</v>
      </c>
      <c r="D727" s="19">
        <v>16274.89</v>
      </c>
      <c r="E727" s="19">
        <v>16274.89</v>
      </c>
      <c r="F727" s="19">
        <v>16500.09</v>
      </c>
      <c r="G727">
        <v>1</v>
      </c>
      <c r="H727">
        <v>1</v>
      </c>
      <c r="I727">
        <v>1</v>
      </c>
      <c r="J727" t="s">
        <v>296</v>
      </c>
      <c r="K727" s="19">
        <v>16274.89</v>
      </c>
      <c r="L727" s="19">
        <v>16274.89</v>
      </c>
      <c r="M727" s="19">
        <v>16500.09</v>
      </c>
      <c r="N727" s="19">
        <v>125122.3</v>
      </c>
    </row>
    <row r="728" spans="2:14" x14ac:dyDescent="0.2">
      <c r="B728" t="s">
        <v>260</v>
      </c>
      <c r="C728" t="s">
        <v>284</v>
      </c>
      <c r="D728" s="19">
        <v>10732.5</v>
      </c>
      <c r="E728" s="19">
        <v>10732.5</v>
      </c>
      <c r="F728" s="19">
        <v>11202.9</v>
      </c>
      <c r="G728">
        <v>1</v>
      </c>
      <c r="H728">
        <v>1</v>
      </c>
      <c r="I728">
        <v>1</v>
      </c>
      <c r="J728" t="s">
        <v>302</v>
      </c>
      <c r="K728" s="19">
        <v>10732.5</v>
      </c>
      <c r="L728" s="19">
        <v>10732.5</v>
      </c>
      <c r="M728" s="19">
        <v>11202.9</v>
      </c>
      <c r="N728" s="19">
        <v>88023.91</v>
      </c>
    </row>
    <row r="729" spans="2:14" x14ac:dyDescent="0.2">
      <c r="B729" t="s">
        <v>261</v>
      </c>
      <c r="C729" t="s">
        <v>284</v>
      </c>
      <c r="D729" s="19">
        <v>21937.4</v>
      </c>
      <c r="E729" s="19">
        <v>21937.4</v>
      </c>
      <c r="F729" s="19">
        <v>24978.59</v>
      </c>
      <c r="G729">
        <v>1</v>
      </c>
      <c r="H729">
        <v>1</v>
      </c>
      <c r="I729">
        <v>1</v>
      </c>
      <c r="J729" t="s">
        <v>287</v>
      </c>
      <c r="K729" s="19">
        <v>21937.4</v>
      </c>
      <c r="L729" s="19">
        <v>21937.4</v>
      </c>
      <c r="M729" s="19">
        <v>24978.59</v>
      </c>
      <c r="N729" s="19">
        <v>184390.83</v>
      </c>
    </row>
    <row r="730" spans="2:14" x14ac:dyDescent="0.2">
      <c r="B730" t="s">
        <v>261</v>
      </c>
      <c r="C730" t="s">
        <v>284</v>
      </c>
      <c r="D730" s="19">
        <v>22580.52</v>
      </c>
      <c r="E730" s="19">
        <v>22580.52</v>
      </c>
      <c r="F730" s="19">
        <v>22919.84</v>
      </c>
      <c r="G730">
        <v>1</v>
      </c>
      <c r="H730">
        <v>1</v>
      </c>
      <c r="I730">
        <v>1</v>
      </c>
      <c r="J730" t="s">
        <v>288</v>
      </c>
      <c r="K730" s="19">
        <v>22580.52</v>
      </c>
      <c r="L730" s="19">
        <v>22580.52</v>
      </c>
      <c r="M730" s="19">
        <v>22919.84</v>
      </c>
      <c r="N730" s="19">
        <v>169794.17</v>
      </c>
    </row>
    <row r="731" spans="2:14" x14ac:dyDescent="0.2">
      <c r="B731" t="s">
        <v>261</v>
      </c>
      <c r="C731" t="s">
        <v>284</v>
      </c>
      <c r="D731" s="19">
        <v>21081.69</v>
      </c>
      <c r="E731" s="19">
        <v>23100.02</v>
      </c>
      <c r="F731" s="19">
        <v>19317.240000000002</v>
      </c>
      <c r="G731">
        <v>456</v>
      </c>
      <c r="H731">
        <v>455</v>
      </c>
      <c r="I731">
        <v>449</v>
      </c>
      <c r="J731" t="s">
        <v>289</v>
      </c>
      <c r="K731" s="19">
        <v>9613250.1899999995</v>
      </c>
      <c r="L731" s="19">
        <v>10510508.52</v>
      </c>
      <c r="M731" s="19">
        <v>8673441.9600000009</v>
      </c>
      <c r="N731" s="19">
        <v>70648154.670000002</v>
      </c>
    </row>
    <row r="732" spans="2:14" x14ac:dyDescent="0.2">
      <c r="B732" t="s">
        <v>261</v>
      </c>
      <c r="C732" t="s">
        <v>284</v>
      </c>
      <c r="D732" s="19">
        <v>12480.8</v>
      </c>
      <c r="E732" s="19">
        <v>12480.8</v>
      </c>
      <c r="F732" s="19">
        <v>12922.72</v>
      </c>
      <c r="G732">
        <v>4</v>
      </c>
      <c r="H732">
        <v>4</v>
      </c>
      <c r="I732">
        <v>4</v>
      </c>
      <c r="J732" t="s">
        <v>290</v>
      </c>
      <c r="K732" s="19">
        <v>49923.18</v>
      </c>
      <c r="L732" s="19">
        <v>49923.18</v>
      </c>
      <c r="M732" s="19">
        <v>51690.879999999997</v>
      </c>
      <c r="N732" s="19">
        <v>398693.93</v>
      </c>
    </row>
    <row r="733" spans="2:14" x14ac:dyDescent="0.2">
      <c r="B733" t="s">
        <v>261</v>
      </c>
      <c r="C733" t="s">
        <v>284</v>
      </c>
      <c r="D733" s="19">
        <v>18449.23</v>
      </c>
      <c r="E733" s="19">
        <v>18449.23</v>
      </c>
      <c r="F733" s="19">
        <v>19848.21</v>
      </c>
      <c r="G733">
        <v>4</v>
      </c>
      <c r="H733">
        <v>4</v>
      </c>
      <c r="I733">
        <v>4</v>
      </c>
      <c r="J733" t="s">
        <v>291</v>
      </c>
      <c r="K733" s="19">
        <v>73796.899999999994</v>
      </c>
      <c r="L733" s="19">
        <v>73796.899999999994</v>
      </c>
      <c r="M733" s="19">
        <v>79392.84</v>
      </c>
      <c r="N733" s="19">
        <v>560710.49</v>
      </c>
    </row>
    <row r="734" spans="2:14" x14ac:dyDescent="0.2">
      <c r="B734" t="s">
        <v>261</v>
      </c>
      <c r="C734" t="s">
        <v>284</v>
      </c>
      <c r="D734" s="19">
        <v>17246.689999999999</v>
      </c>
      <c r="E734" s="19">
        <v>15572.31</v>
      </c>
      <c r="F734" s="19">
        <v>17060.32</v>
      </c>
      <c r="G734">
        <v>5</v>
      </c>
      <c r="H734">
        <v>6</v>
      </c>
      <c r="I734">
        <v>6</v>
      </c>
      <c r="J734" t="s">
        <v>292</v>
      </c>
      <c r="K734" s="19">
        <v>86233.45</v>
      </c>
      <c r="L734" s="19">
        <v>93433.84</v>
      </c>
      <c r="M734" s="19">
        <v>102361.9</v>
      </c>
      <c r="N734" s="19">
        <v>670658.1</v>
      </c>
    </row>
    <row r="735" spans="2:14" x14ac:dyDescent="0.2">
      <c r="B735" t="s">
        <v>261</v>
      </c>
      <c r="C735" t="s">
        <v>284</v>
      </c>
      <c r="D735" s="19">
        <v>18949.86</v>
      </c>
      <c r="E735" s="19">
        <v>20308.29</v>
      </c>
      <c r="F735" s="19">
        <v>19188.78</v>
      </c>
      <c r="G735">
        <v>22</v>
      </c>
      <c r="H735">
        <v>21</v>
      </c>
      <c r="I735">
        <v>22</v>
      </c>
      <c r="J735" t="s">
        <v>293</v>
      </c>
      <c r="K735" s="19">
        <v>416896.94</v>
      </c>
      <c r="L735" s="19">
        <v>426474.14</v>
      </c>
      <c r="M735" s="19">
        <v>422153.11</v>
      </c>
      <c r="N735" s="19">
        <v>3782743.49</v>
      </c>
    </row>
    <row r="736" spans="2:14" x14ac:dyDescent="0.2">
      <c r="B736" t="s">
        <v>261</v>
      </c>
      <c r="C736" t="s">
        <v>284</v>
      </c>
      <c r="D736" s="19">
        <v>22908.41</v>
      </c>
      <c r="E736" s="19">
        <v>22914.03</v>
      </c>
      <c r="F736" s="19">
        <v>23686.02</v>
      </c>
      <c r="G736">
        <v>3</v>
      </c>
      <c r="H736">
        <v>3</v>
      </c>
      <c r="I736">
        <v>3</v>
      </c>
      <c r="J736" t="s">
        <v>294</v>
      </c>
      <c r="K736" s="19">
        <v>68725.23</v>
      </c>
      <c r="L736" s="19">
        <v>68742.100000000006</v>
      </c>
      <c r="M736" s="19">
        <v>71058.06</v>
      </c>
      <c r="N736" s="19">
        <v>499034.55</v>
      </c>
    </row>
    <row r="737" spans="2:14" x14ac:dyDescent="0.2">
      <c r="B737" t="s">
        <v>261</v>
      </c>
      <c r="C737" t="s">
        <v>284</v>
      </c>
      <c r="D737" s="19">
        <v>15660.12</v>
      </c>
      <c r="E737" s="19">
        <v>15660.12</v>
      </c>
      <c r="F737" s="19">
        <v>17111.05</v>
      </c>
      <c r="G737">
        <v>5</v>
      </c>
      <c r="H737">
        <v>5</v>
      </c>
      <c r="I737">
        <v>5</v>
      </c>
      <c r="J737" t="s">
        <v>295</v>
      </c>
      <c r="K737" s="19">
        <v>78300.62</v>
      </c>
      <c r="L737" s="19">
        <v>78300.62</v>
      </c>
      <c r="M737" s="19">
        <v>85555.24</v>
      </c>
      <c r="N737" s="19">
        <v>618142.69999999995</v>
      </c>
    </row>
    <row r="738" spans="2:14" x14ac:dyDescent="0.2">
      <c r="B738" t="s">
        <v>261</v>
      </c>
      <c r="C738" t="s">
        <v>284</v>
      </c>
      <c r="D738" s="19">
        <v>18100.53</v>
      </c>
      <c r="E738" s="19">
        <v>19339.009999999998</v>
      </c>
      <c r="F738" s="19">
        <v>19568.86</v>
      </c>
      <c r="G738">
        <v>7</v>
      </c>
      <c r="H738">
        <v>6</v>
      </c>
      <c r="I738">
        <v>6</v>
      </c>
      <c r="J738" t="s">
        <v>296</v>
      </c>
      <c r="K738" s="19">
        <v>126703.69</v>
      </c>
      <c r="L738" s="19">
        <v>116034.06</v>
      </c>
      <c r="M738" s="19">
        <v>117413.13</v>
      </c>
      <c r="N738" s="19">
        <v>991950.03</v>
      </c>
    </row>
    <row r="739" spans="2:14" x14ac:dyDescent="0.2">
      <c r="B739" t="s">
        <v>261</v>
      </c>
      <c r="C739" t="s">
        <v>284</v>
      </c>
      <c r="D739" s="19">
        <v>17178.84</v>
      </c>
      <c r="E739" s="19">
        <v>17186.28</v>
      </c>
      <c r="F739" s="19">
        <v>17433.32</v>
      </c>
      <c r="G739">
        <v>2</v>
      </c>
      <c r="H739">
        <v>2</v>
      </c>
      <c r="I739">
        <v>2</v>
      </c>
      <c r="J739" t="s">
        <v>297</v>
      </c>
      <c r="K739" s="19">
        <v>34357.68</v>
      </c>
      <c r="L739" s="19">
        <v>34372.559999999998</v>
      </c>
      <c r="M739" s="19">
        <v>34866.639999999999</v>
      </c>
      <c r="N739" s="19">
        <v>281253.61</v>
      </c>
    </row>
    <row r="740" spans="2:14" x14ac:dyDescent="0.2">
      <c r="B740" t="s">
        <v>261</v>
      </c>
      <c r="C740" t="s">
        <v>284</v>
      </c>
      <c r="D740" s="19">
        <v>18597.919999999998</v>
      </c>
      <c r="E740" s="19">
        <v>18651.939999999999</v>
      </c>
      <c r="F740" s="19">
        <v>19218.439999999999</v>
      </c>
      <c r="G740">
        <v>5</v>
      </c>
      <c r="H740">
        <v>5</v>
      </c>
      <c r="I740">
        <v>5</v>
      </c>
      <c r="J740" t="s">
        <v>299</v>
      </c>
      <c r="K740" s="19">
        <v>92989.62</v>
      </c>
      <c r="L740" s="19">
        <v>93259.72</v>
      </c>
      <c r="M740" s="19">
        <v>96092.21</v>
      </c>
      <c r="N740" s="19">
        <v>715312.46</v>
      </c>
    </row>
    <row r="741" spans="2:14" x14ac:dyDescent="0.2">
      <c r="B741" t="s">
        <v>261</v>
      </c>
      <c r="C741" t="s">
        <v>284</v>
      </c>
      <c r="D741" s="19">
        <v>19253.46</v>
      </c>
      <c r="E741" s="19">
        <v>19253.46</v>
      </c>
      <c r="F741" s="19">
        <v>19540.38</v>
      </c>
      <c r="G741">
        <v>3</v>
      </c>
      <c r="H741">
        <v>3</v>
      </c>
      <c r="I741">
        <v>3</v>
      </c>
      <c r="J741" t="s">
        <v>300</v>
      </c>
      <c r="K741" s="19">
        <v>57760.38</v>
      </c>
      <c r="L741" s="19">
        <v>57760.38</v>
      </c>
      <c r="M741" s="19">
        <v>58621.13</v>
      </c>
      <c r="N741" s="19">
        <v>441839.51</v>
      </c>
    </row>
    <row r="742" spans="2:14" x14ac:dyDescent="0.2">
      <c r="B742" t="s">
        <v>261</v>
      </c>
      <c r="C742" t="s">
        <v>284</v>
      </c>
      <c r="D742" s="19">
        <v>19010.759999999998</v>
      </c>
      <c r="E742" s="19">
        <v>19010.759999999998</v>
      </c>
      <c r="F742" s="19">
        <v>20969.099999999999</v>
      </c>
      <c r="G742">
        <v>1</v>
      </c>
      <c r="H742">
        <v>1</v>
      </c>
      <c r="I742">
        <v>1</v>
      </c>
      <c r="J742" t="s">
        <v>301</v>
      </c>
      <c r="K742" s="19">
        <v>19010.759999999998</v>
      </c>
      <c r="L742" s="19">
        <v>19010.759999999998</v>
      </c>
      <c r="M742" s="19">
        <v>20969.099999999999</v>
      </c>
      <c r="N742" s="19">
        <v>150115.34</v>
      </c>
    </row>
    <row r="743" spans="2:14" x14ac:dyDescent="0.2">
      <c r="B743" t="s">
        <v>261</v>
      </c>
      <c r="C743" t="s">
        <v>284</v>
      </c>
      <c r="D743" s="19">
        <v>21510.36</v>
      </c>
      <c r="E743" s="19">
        <v>23835.73</v>
      </c>
      <c r="F743" s="19">
        <v>20046.759999999998</v>
      </c>
      <c r="G743">
        <v>5</v>
      </c>
      <c r="H743">
        <v>5</v>
      </c>
      <c r="I743">
        <v>5</v>
      </c>
      <c r="J743" t="s">
        <v>302</v>
      </c>
      <c r="K743" s="19">
        <v>107551.78</v>
      </c>
      <c r="L743" s="19">
        <v>119178.64</v>
      </c>
      <c r="M743" s="19">
        <v>100233.82</v>
      </c>
      <c r="N743" s="19">
        <v>827720.52</v>
      </c>
    </row>
    <row r="744" spans="2:14" x14ac:dyDescent="0.2">
      <c r="B744" t="s">
        <v>262</v>
      </c>
      <c r="C744" t="s">
        <v>284</v>
      </c>
      <c r="D744" s="19">
        <v>24390.03</v>
      </c>
      <c r="E744" s="19">
        <v>20001.439999999999</v>
      </c>
      <c r="F744" s="19">
        <v>22334.92</v>
      </c>
      <c r="G744">
        <v>64</v>
      </c>
      <c r="H744">
        <v>62</v>
      </c>
      <c r="I744">
        <v>62</v>
      </c>
      <c r="J744" t="s">
        <v>289</v>
      </c>
      <c r="K744" s="19">
        <v>1560961.87</v>
      </c>
      <c r="L744" s="19">
        <v>1240089.01</v>
      </c>
      <c r="M744" s="19">
        <v>1384764.99</v>
      </c>
      <c r="N744" s="19">
        <v>12174091.449999999</v>
      </c>
    </row>
    <row r="745" spans="2:14" x14ac:dyDescent="0.2">
      <c r="B745" t="s">
        <v>262</v>
      </c>
      <c r="C745" t="s">
        <v>284</v>
      </c>
      <c r="D745" s="19">
        <v>13159.46</v>
      </c>
      <c r="E745" s="19">
        <v>13159.46</v>
      </c>
      <c r="F745" s="19">
        <v>13343.08</v>
      </c>
      <c r="G745">
        <v>1</v>
      </c>
      <c r="H745">
        <v>1</v>
      </c>
      <c r="I745">
        <v>1</v>
      </c>
      <c r="J745" t="s">
        <v>290</v>
      </c>
      <c r="K745" s="19">
        <v>13159.46</v>
      </c>
      <c r="L745" s="19">
        <v>13159.46</v>
      </c>
      <c r="M745" s="19">
        <v>13343.08</v>
      </c>
      <c r="N745" s="19">
        <v>101971.91</v>
      </c>
    </row>
    <row r="746" spans="2:14" x14ac:dyDescent="0.2">
      <c r="B746" t="s">
        <v>262</v>
      </c>
      <c r="C746" t="s">
        <v>284</v>
      </c>
      <c r="D746" s="19">
        <v>14523.24</v>
      </c>
      <c r="E746" s="19">
        <v>18783.73</v>
      </c>
      <c r="F746" s="19">
        <v>28773.119999999999</v>
      </c>
      <c r="G746">
        <v>3</v>
      </c>
      <c r="H746">
        <v>3</v>
      </c>
      <c r="I746">
        <v>3</v>
      </c>
      <c r="J746" t="s">
        <v>291</v>
      </c>
      <c r="K746" s="19">
        <v>43569.72</v>
      </c>
      <c r="L746" s="19">
        <v>56351.199999999997</v>
      </c>
      <c r="M746" s="19">
        <v>86319.35</v>
      </c>
      <c r="N746" s="19">
        <v>319538.84000000003</v>
      </c>
    </row>
    <row r="747" spans="2:14" x14ac:dyDescent="0.2">
      <c r="B747" t="s">
        <v>262</v>
      </c>
      <c r="C747" t="s">
        <v>284</v>
      </c>
      <c r="D747" s="19">
        <v>13159.46</v>
      </c>
      <c r="E747" s="19">
        <v>13159.46</v>
      </c>
      <c r="F747" s="19">
        <v>13757.08</v>
      </c>
      <c r="G747">
        <v>1</v>
      </c>
      <c r="H747">
        <v>1</v>
      </c>
      <c r="I747">
        <v>1</v>
      </c>
      <c r="J747" t="s">
        <v>292</v>
      </c>
      <c r="K747" s="19">
        <v>13159.46</v>
      </c>
      <c r="L747" s="19">
        <v>13159.46</v>
      </c>
      <c r="M747" s="19">
        <v>13757.08</v>
      </c>
      <c r="N747" s="19">
        <v>103616.52</v>
      </c>
    </row>
    <row r="748" spans="2:14" x14ac:dyDescent="0.2">
      <c r="B748" t="s">
        <v>262</v>
      </c>
      <c r="C748" t="s">
        <v>284</v>
      </c>
      <c r="D748" s="19">
        <v>20738.189999999999</v>
      </c>
      <c r="E748" s="19">
        <v>20738.189999999999</v>
      </c>
      <c r="F748" s="19">
        <v>31409.78</v>
      </c>
      <c r="G748">
        <v>3</v>
      </c>
      <c r="H748">
        <v>3</v>
      </c>
      <c r="I748">
        <v>3</v>
      </c>
      <c r="J748" t="s">
        <v>293</v>
      </c>
      <c r="K748" s="19">
        <v>62214.559999999998</v>
      </c>
      <c r="L748" s="19">
        <v>62214.559999999998</v>
      </c>
      <c r="M748" s="19">
        <v>94229.35</v>
      </c>
      <c r="N748" s="19">
        <v>540235.23</v>
      </c>
    </row>
    <row r="749" spans="2:14" x14ac:dyDescent="0.2">
      <c r="B749" t="s">
        <v>262</v>
      </c>
      <c r="C749" t="s">
        <v>284</v>
      </c>
      <c r="D749" s="19">
        <v>18724.5</v>
      </c>
      <c r="E749" s="19">
        <v>18724.5</v>
      </c>
      <c r="F749" s="19">
        <v>20696.28</v>
      </c>
      <c r="G749">
        <v>2</v>
      </c>
      <c r="H749">
        <v>2</v>
      </c>
      <c r="I749">
        <v>2</v>
      </c>
      <c r="J749" t="s">
        <v>294</v>
      </c>
      <c r="K749" s="19">
        <v>37449</v>
      </c>
      <c r="L749" s="19">
        <v>37449</v>
      </c>
      <c r="M749" s="19">
        <v>41392.559999999998</v>
      </c>
      <c r="N749" s="19">
        <v>348183.19</v>
      </c>
    </row>
    <row r="750" spans="2:14" x14ac:dyDescent="0.2">
      <c r="B750" t="s">
        <v>262</v>
      </c>
      <c r="C750" t="s">
        <v>284</v>
      </c>
      <c r="D750" s="19">
        <v>16808.509999999998</v>
      </c>
      <c r="E750" s="19">
        <v>16808.509999999998</v>
      </c>
      <c r="F750" s="19">
        <v>17049.599999999999</v>
      </c>
      <c r="G750">
        <v>2</v>
      </c>
      <c r="H750">
        <v>2</v>
      </c>
      <c r="I750">
        <v>2</v>
      </c>
      <c r="J750" t="s">
        <v>295</v>
      </c>
      <c r="K750" s="19">
        <v>33617.019999999997</v>
      </c>
      <c r="L750" s="19">
        <v>33617.019999999997</v>
      </c>
      <c r="M750" s="19">
        <v>34099.199999999997</v>
      </c>
      <c r="N750" s="19">
        <v>311627.84999999998</v>
      </c>
    </row>
    <row r="751" spans="2:14" x14ac:dyDescent="0.2">
      <c r="B751" t="s">
        <v>262</v>
      </c>
      <c r="C751" t="s">
        <v>284</v>
      </c>
      <c r="D751" s="19">
        <v>27593.38</v>
      </c>
      <c r="E751" s="19">
        <v>27593.38</v>
      </c>
      <c r="F751" s="19">
        <v>28652.95</v>
      </c>
      <c r="G751">
        <v>2</v>
      </c>
      <c r="H751">
        <v>2</v>
      </c>
      <c r="I751">
        <v>2</v>
      </c>
      <c r="J751" t="s">
        <v>297</v>
      </c>
      <c r="K751" s="19">
        <v>55186.76</v>
      </c>
      <c r="L751" s="19">
        <v>55186.76</v>
      </c>
      <c r="M751" s="19">
        <v>57305.89</v>
      </c>
      <c r="N751" s="19">
        <v>437548.79</v>
      </c>
    </row>
    <row r="752" spans="2:14" x14ac:dyDescent="0.2">
      <c r="B752" t="s">
        <v>262</v>
      </c>
      <c r="C752" t="s">
        <v>284</v>
      </c>
      <c r="D752" s="19">
        <v>21221.040000000001</v>
      </c>
      <c r="E752" s="19">
        <v>21221.040000000001</v>
      </c>
      <c r="F752" s="19">
        <v>25801.46</v>
      </c>
      <c r="G752">
        <v>2</v>
      </c>
      <c r="H752">
        <v>2</v>
      </c>
      <c r="I752">
        <v>2</v>
      </c>
      <c r="J752" t="s">
        <v>300</v>
      </c>
      <c r="K752" s="19">
        <v>42442.080000000002</v>
      </c>
      <c r="L752" s="19">
        <v>42442.080000000002</v>
      </c>
      <c r="M752" s="19">
        <v>51602.91</v>
      </c>
      <c r="N752" s="19">
        <v>321560.90999999997</v>
      </c>
    </row>
    <row r="753" spans="2:14" x14ac:dyDescent="0.2">
      <c r="B753" t="s">
        <v>263</v>
      </c>
      <c r="C753" t="s">
        <v>284</v>
      </c>
      <c r="D753" s="19">
        <v>48720.45</v>
      </c>
      <c r="E753" s="19">
        <v>13434.4</v>
      </c>
      <c r="F753" s="19">
        <v>14594.83</v>
      </c>
      <c r="G753">
        <v>9</v>
      </c>
      <c r="H753">
        <v>8</v>
      </c>
      <c r="I753">
        <v>7</v>
      </c>
      <c r="J753" t="s">
        <v>289</v>
      </c>
      <c r="K753" s="19">
        <v>438484.01</v>
      </c>
      <c r="L753" s="19">
        <v>107475.18</v>
      </c>
      <c r="M753" s="19">
        <v>102163.79</v>
      </c>
      <c r="N753" s="19">
        <v>1250219.18</v>
      </c>
    </row>
    <row r="754" spans="2:14" x14ac:dyDescent="0.2">
      <c r="B754" t="s">
        <v>264</v>
      </c>
      <c r="C754" t="s">
        <v>284</v>
      </c>
      <c r="D754" s="19">
        <v>15152.1</v>
      </c>
      <c r="E754" s="19">
        <v>15713.9</v>
      </c>
      <c r="F754" s="19">
        <v>16728.810000000001</v>
      </c>
      <c r="G754">
        <v>17</v>
      </c>
      <c r="H754">
        <v>16</v>
      </c>
      <c r="I754">
        <v>16</v>
      </c>
      <c r="J754" t="s">
        <v>289</v>
      </c>
      <c r="K754" s="19">
        <v>257585.72</v>
      </c>
      <c r="L754" s="19">
        <v>251422.35</v>
      </c>
      <c r="M754" s="19">
        <v>267660.92</v>
      </c>
      <c r="N754" s="19">
        <v>2329930.19</v>
      </c>
    </row>
    <row r="755" spans="2:14" x14ac:dyDescent="0.2">
      <c r="B755" t="s">
        <v>264</v>
      </c>
      <c r="C755" t="s">
        <v>284</v>
      </c>
      <c r="D755" s="19">
        <v>30492.66</v>
      </c>
      <c r="E755" s="19">
        <v>30492.66</v>
      </c>
      <c r="F755" s="19">
        <v>30510.49</v>
      </c>
      <c r="G755">
        <v>1</v>
      </c>
      <c r="H755">
        <v>1</v>
      </c>
      <c r="I755">
        <v>1</v>
      </c>
      <c r="J755" t="s">
        <v>291</v>
      </c>
      <c r="K755" s="19">
        <v>30492.66</v>
      </c>
      <c r="L755" s="19">
        <v>30492.66</v>
      </c>
      <c r="M755" s="19">
        <v>30510.49</v>
      </c>
      <c r="N755" s="19">
        <v>204965.99</v>
      </c>
    </row>
    <row r="756" spans="2:14" x14ac:dyDescent="0.2">
      <c r="B756" t="s">
        <v>264</v>
      </c>
      <c r="C756" t="s">
        <v>284</v>
      </c>
      <c r="D756" s="19">
        <v>13151.58</v>
      </c>
      <c r="E756" s="19">
        <v>10563.36</v>
      </c>
      <c r="F756" s="19">
        <v>13335.07</v>
      </c>
      <c r="G756">
        <v>1</v>
      </c>
      <c r="H756">
        <v>2</v>
      </c>
      <c r="I756">
        <v>1</v>
      </c>
      <c r="J756" t="s">
        <v>293</v>
      </c>
      <c r="K756" s="19">
        <v>13151.58</v>
      </c>
      <c r="L756" s="19">
        <v>21126.720000000001</v>
      </c>
      <c r="M756" s="19">
        <v>13335.07</v>
      </c>
      <c r="N756" s="19">
        <v>111084.15</v>
      </c>
    </row>
    <row r="757" spans="2:14" x14ac:dyDescent="0.2">
      <c r="B757" t="s">
        <v>265</v>
      </c>
      <c r="C757" t="s">
        <v>284</v>
      </c>
      <c r="D757" s="19">
        <v>13520.06</v>
      </c>
      <c r="E757" s="19">
        <v>13228.62</v>
      </c>
      <c r="F757" s="19">
        <v>14255.01</v>
      </c>
      <c r="G757">
        <v>83</v>
      </c>
      <c r="H757">
        <v>82</v>
      </c>
      <c r="I757">
        <v>82</v>
      </c>
      <c r="J757" t="s">
        <v>289</v>
      </c>
      <c r="K757" s="19">
        <v>1122165.06</v>
      </c>
      <c r="L757" s="19">
        <v>1084746.8999999999</v>
      </c>
      <c r="M757" s="19">
        <v>1168911.03</v>
      </c>
      <c r="N757" s="19">
        <v>9294881.2799999993</v>
      </c>
    </row>
    <row r="758" spans="2:14" x14ac:dyDescent="0.2">
      <c r="B758" t="s">
        <v>266</v>
      </c>
      <c r="C758" t="s">
        <v>284</v>
      </c>
      <c r="D758" s="19">
        <v>16105.67</v>
      </c>
      <c r="E758" s="19">
        <v>16021.1</v>
      </c>
      <c r="F758" s="19">
        <v>17038.22</v>
      </c>
      <c r="G758">
        <v>31</v>
      </c>
      <c r="H758">
        <v>30</v>
      </c>
      <c r="I758">
        <v>30</v>
      </c>
      <c r="J758" t="s">
        <v>289</v>
      </c>
      <c r="K758" s="19">
        <v>499275.89</v>
      </c>
      <c r="L758" s="19">
        <v>480632.93</v>
      </c>
      <c r="M758" s="19">
        <v>511146.5</v>
      </c>
      <c r="N758" s="19">
        <v>3909569.12</v>
      </c>
    </row>
    <row r="759" spans="2:14" x14ac:dyDescent="0.2">
      <c r="B759" t="s">
        <v>266</v>
      </c>
      <c r="C759" t="s">
        <v>284</v>
      </c>
      <c r="D759" s="19">
        <v>10936.1</v>
      </c>
      <c r="E759" s="19">
        <v>5468.05</v>
      </c>
      <c r="F759" s="19">
        <v>15036.7</v>
      </c>
      <c r="G759">
        <v>1</v>
      </c>
      <c r="H759">
        <v>2</v>
      </c>
      <c r="I759">
        <v>1</v>
      </c>
      <c r="J759" t="s">
        <v>290</v>
      </c>
      <c r="K759" s="19">
        <v>10936.1</v>
      </c>
      <c r="L759" s="19">
        <v>10936.1</v>
      </c>
      <c r="M759" s="19">
        <v>15036.7</v>
      </c>
      <c r="N759" s="19">
        <v>94363.93</v>
      </c>
    </row>
    <row r="760" spans="2:14" x14ac:dyDescent="0.2">
      <c r="B760" t="s">
        <v>266</v>
      </c>
      <c r="C760" t="s">
        <v>284</v>
      </c>
      <c r="D760" s="19">
        <v>16350.29</v>
      </c>
      <c r="E760" s="19">
        <v>16471.650000000001</v>
      </c>
      <c r="F760" s="19">
        <v>18324.23</v>
      </c>
      <c r="G760">
        <v>2</v>
      </c>
      <c r="H760">
        <v>2</v>
      </c>
      <c r="I760">
        <v>2</v>
      </c>
      <c r="J760" t="s">
        <v>293</v>
      </c>
      <c r="K760" s="19">
        <v>32700.58</v>
      </c>
      <c r="L760" s="19">
        <v>32943.300000000003</v>
      </c>
      <c r="M760" s="19">
        <v>36648.46</v>
      </c>
      <c r="N760" s="19">
        <v>257852.43</v>
      </c>
    </row>
    <row r="761" spans="2:14" x14ac:dyDescent="0.2">
      <c r="B761" t="s">
        <v>267</v>
      </c>
      <c r="C761" t="s">
        <v>284</v>
      </c>
      <c r="D761" s="19">
        <v>18553.47</v>
      </c>
      <c r="E761" s="19">
        <v>21724.14</v>
      </c>
      <c r="F761" s="19">
        <v>21905.94</v>
      </c>
      <c r="G761">
        <v>3</v>
      </c>
      <c r="H761">
        <v>3</v>
      </c>
      <c r="I761">
        <v>3</v>
      </c>
      <c r="J761" t="s">
        <v>287</v>
      </c>
      <c r="K761" s="19">
        <v>55660.42</v>
      </c>
      <c r="L761" s="19">
        <v>65172.41</v>
      </c>
      <c r="M761" s="19">
        <v>65717.83</v>
      </c>
      <c r="N761" s="19">
        <v>423406.4</v>
      </c>
    </row>
    <row r="762" spans="2:14" x14ac:dyDescent="0.2">
      <c r="B762" t="s">
        <v>267</v>
      </c>
      <c r="C762" t="s">
        <v>284</v>
      </c>
      <c r="D762" s="19">
        <v>12586.75</v>
      </c>
      <c r="E762" s="19">
        <v>12586.75</v>
      </c>
      <c r="F762" s="19">
        <v>12768.69</v>
      </c>
      <c r="G762">
        <v>2</v>
      </c>
      <c r="H762">
        <v>2</v>
      </c>
      <c r="I762">
        <v>2</v>
      </c>
      <c r="J762" t="s">
        <v>288</v>
      </c>
      <c r="K762" s="19">
        <v>25173.5</v>
      </c>
      <c r="L762" s="19">
        <v>25173.5</v>
      </c>
      <c r="M762" s="19">
        <v>25537.38</v>
      </c>
      <c r="N762" s="19">
        <v>197027.26</v>
      </c>
    </row>
    <row r="763" spans="2:14" x14ac:dyDescent="0.2">
      <c r="B763" t="s">
        <v>267</v>
      </c>
      <c r="C763" t="s">
        <v>284</v>
      </c>
      <c r="D763" s="19">
        <v>10793.88</v>
      </c>
      <c r="E763" s="19">
        <v>10777.07</v>
      </c>
      <c r="F763" s="19">
        <v>12175.58</v>
      </c>
      <c r="G763">
        <v>409</v>
      </c>
      <c r="H763">
        <v>410</v>
      </c>
      <c r="I763">
        <v>468</v>
      </c>
      <c r="J763" t="s">
        <v>289</v>
      </c>
      <c r="K763" s="19">
        <v>4414695.2699999996</v>
      </c>
      <c r="L763" s="19">
        <v>4418599.74</v>
      </c>
      <c r="M763" s="19">
        <v>5698169.3200000003</v>
      </c>
      <c r="N763" s="19">
        <v>35009638.149999999</v>
      </c>
    </row>
    <row r="764" spans="2:14" x14ac:dyDescent="0.2">
      <c r="B764" t="s">
        <v>267</v>
      </c>
      <c r="C764" t="s">
        <v>284</v>
      </c>
      <c r="D764" s="19">
        <v>11946.15</v>
      </c>
      <c r="E764" s="19">
        <v>11946.15</v>
      </c>
      <c r="F764" s="19">
        <v>12489.15</v>
      </c>
      <c r="G764">
        <v>2</v>
      </c>
      <c r="H764">
        <v>2</v>
      </c>
      <c r="I764">
        <v>2</v>
      </c>
      <c r="J764" t="s">
        <v>290</v>
      </c>
      <c r="K764" s="19">
        <v>23892.3</v>
      </c>
      <c r="L764" s="19">
        <v>23892.3</v>
      </c>
      <c r="M764" s="19">
        <v>24978.3</v>
      </c>
      <c r="N764" s="19">
        <v>187535.14</v>
      </c>
    </row>
    <row r="765" spans="2:14" x14ac:dyDescent="0.2">
      <c r="B765" t="s">
        <v>267</v>
      </c>
      <c r="C765" t="s">
        <v>284</v>
      </c>
      <c r="D765" s="19">
        <v>10762.47</v>
      </c>
      <c r="E765" s="19">
        <v>10589.33</v>
      </c>
      <c r="F765" s="19">
        <v>12344</v>
      </c>
      <c r="G765">
        <v>15</v>
      </c>
      <c r="H765">
        <v>15</v>
      </c>
      <c r="I765">
        <v>18</v>
      </c>
      <c r="J765" t="s">
        <v>293</v>
      </c>
      <c r="K765" s="19">
        <v>161437</v>
      </c>
      <c r="L765" s="19">
        <v>158839.94</v>
      </c>
      <c r="M765" s="19">
        <v>222192.05</v>
      </c>
      <c r="N765" s="19">
        <v>1308570.3500000001</v>
      </c>
    </row>
    <row r="766" spans="2:14" x14ac:dyDescent="0.2">
      <c r="B766" t="s">
        <v>267</v>
      </c>
      <c r="C766" t="s">
        <v>284</v>
      </c>
      <c r="D766" s="19">
        <v>7867.56</v>
      </c>
      <c r="E766" s="19">
        <v>3933.78</v>
      </c>
      <c r="F766" s="19">
        <v>7967.83</v>
      </c>
      <c r="G766">
        <v>1</v>
      </c>
      <c r="H766">
        <v>2</v>
      </c>
      <c r="I766">
        <v>1</v>
      </c>
      <c r="J766" t="s">
        <v>294</v>
      </c>
      <c r="K766" s="19">
        <v>7867.56</v>
      </c>
      <c r="L766" s="19">
        <v>7867.56</v>
      </c>
      <c r="M766" s="19">
        <v>7967.83</v>
      </c>
      <c r="N766" s="19">
        <v>54990.06</v>
      </c>
    </row>
    <row r="767" spans="2:14" x14ac:dyDescent="0.2">
      <c r="B767" t="s">
        <v>267</v>
      </c>
      <c r="C767" t="s">
        <v>284</v>
      </c>
      <c r="D767" s="19">
        <v>8710.8799999999992</v>
      </c>
      <c r="E767" s="19">
        <v>9955.2900000000009</v>
      </c>
      <c r="F767" s="19">
        <v>12381.58</v>
      </c>
      <c r="G767">
        <v>8</v>
      </c>
      <c r="H767">
        <v>7</v>
      </c>
      <c r="I767">
        <v>7</v>
      </c>
      <c r="J767" t="s">
        <v>295</v>
      </c>
      <c r="K767" s="19">
        <v>69687.06</v>
      </c>
      <c r="L767" s="19">
        <v>69687.06</v>
      </c>
      <c r="M767" s="19">
        <v>86671.05</v>
      </c>
      <c r="N767" s="19">
        <v>554297.05000000005</v>
      </c>
    </row>
    <row r="768" spans="2:14" x14ac:dyDescent="0.2">
      <c r="B768" t="s">
        <v>267</v>
      </c>
      <c r="C768" t="s">
        <v>284</v>
      </c>
      <c r="D768" s="19">
        <v>8739.56</v>
      </c>
      <c r="E768" s="19">
        <v>8739.56</v>
      </c>
      <c r="F768" s="19">
        <v>8860.8799999999992</v>
      </c>
      <c r="G768">
        <v>1</v>
      </c>
      <c r="H768">
        <v>1</v>
      </c>
      <c r="I768">
        <v>1</v>
      </c>
      <c r="J768" t="s">
        <v>298</v>
      </c>
      <c r="K768" s="19">
        <v>8739.56</v>
      </c>
      <c r="L768" s="19">
        <v>8739.56</v>
      </c>
      <c r="M768" s="19">
        <v>8860.8799999999992</v>
      </c>
      <c r="N768" s="19">
        <v>61898.04</v>
      </c>
    </row>
    <row r="769" spans="2:14" x14ac:dyDescent="0.2">
      <c r="B769" t="s">
        <v>267</v>
      </c>
      <c r="C769" t="s">
        <v>284</v>
      </c>
      <c r="D769" s="19">
        <v>10180.86</v>
      </c>
      <c r="E769" s="19">
        <v>10180.86</v>
      </c>
      <c r="F769" s="19">
        <v>10590.61</v>
      </c>
      <c r="G769">
        <v>7</v>
      </c>
      <c r="H769">
        <v>7</v>
      </c>
      <c r="I769">
        <v>7</v>
      </c>
      <c r="J769" t="s">
        <v>299</v>
      </c>
      <c r="K769" s="19">
        <v>71266.039999999994</v>
      </c>
      <c r="L769" s="19">
        <v>71266.039999999994</v>
      </c>
      <c r="M769" s="19">
        <v>74134.3</v>
      </c>
      <c r="N769" s="19">
        <v>618878.68999999994</v>
      </c>
    </row>
    <row r="770" spans="2:14" x14ac:dyDescent="0.2">
      <c r="B770" t="s">
        <v>267</v>
      </c>
      <c r="C770" t="s">
        <v>284</v>
      </c>
      <c r="D770" s="19">
        <v>11725.86</v>
      </c>
      <c r="E770" s="19">
        <v>11725.86</v>
      </c>
      <c r="F770" s="19">
        <v>12123.36</v>
      </c>
      <c r="G770">
        <v>4</v>
      </c>
      <c r="H770">
        <v>4</v>
      </c>
      <c r="I770">
        <v>4</v>
      </c>
      <c r="J770" t="s">
        <v>300</v>
      </c>
      <c r="K770" s="19">
        <v>46903.42</v>
      </c>
      <c r="L770" s="19">
        <v>46903.42</v>
      </c>
      <c r="M770" s="19">
        <v>48493.440000000002</v>
      </c>
      <c r="N770" s="19">
        <v>372098.38</v>
      </c>
    </row>
    <row r="771" spans="2:14" x14ac:dyDescent="0.2">
      <c r="B771" t="s">
        <v>267</v>
      </c>
      <c r="C771" t="s">
        <v>284</v>
      </c>
      <c r="D771" s="19">
        <v>11047.06</v>
      </c>
      <c r="E771" s="19">
        <v>11187.44</v>
      </c>
      <c r="F771" s="19">
        <v>11586</v>
      </c>
      <c r="G771">
        <v>2</v>
      </c>
      <c r="H771">
        <v>2</v>
      </c>
      <c r="I771">
        <v>2</v>
      </c>
      <c r="J771" t="s">
        <v>301</v>
      </c>
      <c r="K771" s="19">
        <v>22094.12</v>
      </c>
      <c r="L771" s="19">
        <v>22374.880000000001</v>
      </c>
      <c r="M771" s="19">
        <v>23172</v>
      </c>
      <c r="N771" s="19">
        <v>175692.02</v>
      </c>
    </row>
    <row r="772" spans="2:14" x14ac:dyDescent="0.2">
      <c r="B772" t="s">
        <v>268</v>
      </c>
      <c r="C772" t="s">
        <v>284</v>
      </c>
      <c r="D772" s="19">
        <v>13647.96</v>
      </c>
      <c r="E772" s="19">
        <v>13647.96</v>
      </c>
      <c r="F772" s="19">
        <v>13846.59</v>
      </c>
      <c r="G772">
        <v>1</v>
      </c>
      <c r="H772">
        <v>1</v>
      </c>
      <c r="I772">
        <v>1</v>
      </c>
      <c r="J772" t="s">
        <v>287</v>
      </c>
      <c r="K772" s="19">
        <v>13647.96</v>
      </c>
      <c r="L772" s="19">
        <v>13647.96</v>
      </c>
      <c r="M772" s="19">
        <v>13846.59</v>
      </c>
      <c r="N772" s="19">
        <v>111192.89</v>
      </c>
    </row>
    <row r="773" spans="2:14" x14ac:dyDescent="0.2">
      <c r="B773" t="s">
        <v>268</v>
      </c>
      <c r="C773" t="s">
        <v>284</v>
      </c>
      <c r="D773" s="19">
        <v>12288.29</v>
      </c>
      <c r="E773" s="19">
        <v>15936.06</v>
      </c>
      <c r="F773" s="19">
        <v>12977.99</v>
      </c>
      <c r="G773">
        <v>136</v>
      </c>
      <c r="H773">
        <v>137</v>
      </c>
      <c r="I773">
        <v>135</v>
      </c>
      <c r="J773" t="s">
        <v>289</v>
      </c>
      <c r="K773" s="19">
        <v>1671207.24</v>
      </c>
      <c r="L773" s="19">
        <v>2183240.08</v>
      </c>
      <c r="M773" s="19">
        <v>1752029.14</v>
      </c>
      <c r="N773" s="19">
        <v>13564340.609999999</v>
      </c>
    </row>
    <row r="774" spans="2:14" x14ac:dyDescent="0.2">
      <c r="B774" t="s">
        <v>268</v>
      </c>
      <c r="C774" t="s">
        <v>284</v>
      </c>
      <c r="D774" s="19">
        <v>13309.88</v>
      </c>
      <c r="E774" s="19">
        <v>13309.88</v>
      </c>
      <c r="F774" s="19">
        <v>9062.57</v>
      </c>
      <c r="G774">
        <v>1</v>
      </c>
      <c r="H774">
        <v>1</v>
      </c>
      <c r="I774">
        <v>2</v>
      </c>
      <c r="J774" t="s">
        <v>293</v>
      </c>
      <c r="K774" s="19">
        <v>13309.88</v>
      </c>
      <c r="L774" s="19">
        <v>13309.88</v>
      </c>
      <c r="M774" s="19">
        <v>18125.13</v>
      </c>
      <c r="N774" s="19">
        <v>103958.91</v>
      </c>
    </row>
    <row r="775" spans="2:14" x14ac:dyDescent="0.2">
      <c r="B775" t="s">
        <v>268</v>
      </c>
      <c r="C775" t="s">
        <v>284</v>
      </c>
      <c r="D775" s="19">
        <v>15574.5</v>
      </c>
      <c r="E775" s="19">
        <v>12316.88</v>
      </c>
      <c r="F775" s="19">
        <v>12707.8</v>
      </c>
      <c r="G775">
        <v>2</v>
      </c>
      <c r="H775">
        <v>2</v>
      </c>
      <c r="I775">
        <v>2</v>
      </c>
      <c r="J775" t="s">
        <v>294</v>
      </c>
      <c r="K775" s="19">
        <v>31149</v>
      </c>
      <c r="L775" s="19">
        <v>24633.759999999998</v>
      </c>
      <c r="M775" s="19">
        <v>25415.599999999999</v>
      </c>
      <c r="N775" s="19">
        <v>194447.46</v>
      </c>
    </row>
    <row r="776" spans="2:14" x14ac:dyDescent="0.2">
      <c r="B776" t="s">
        <v>268</v>
      </c>
      <c r="C776" t="s">
        <v>284</v>
      </c>
      <c r="D776" s="19">
        <v>13717.08</v>
      </c>
      <c r="E776" s="19">
        <v>13717.08</v>
      </c>
      <c r="F776" s="19">
        <v>14697.49</v>
      </c>
      <c r="G776">
        <v>1</v>
      </c>
      <c r="H776">
        <v>1</v>
      </c>
      <c r="I776">
        <v>1</v>
      </c>
      <c r="J776" t="s">
        <v>295</v>
      </c>
      <c r="K776" s="19">
        <v>13717.08</v>
      </c>
      <c r="L776" s="19">
        <v>13717.08</v>
      </c>
      <c r="M776" s="19">
        <v>14697.49</v>
      </c>
      <c r="N776" s="19">
        <v>108059.54</v>
      </c>
    </row>
    <row r="777" spans="2:14" x14ac:dyDescent="0.2">
      <c r="B777" t="s">
        <v>268</v>
      </c>
      <c r="C777" t="s">
        <v>284</v>
      </c>
      <c r="D777" s="19">
        <v>12484.48</v>
      </c>
      <c r="E777" s="19">
        <v>12484.48</v>
      </c>
      <c r="F777" s="19">
        <v>12664.8</v>
      </c>
      <c r="G777">
        <v>1</v>
      </c>
      <c r="H777">
        <v>1</v>
      </c>
      <c r="I777">
        <v>1</v>
      </c>
      <c r="J777" t="s">
        <v>300</v>
      </c>
      <c r="K777" s="19">
        <v>12484.48</v>
      </c>
      <c r="L777" s="19">
        <v>12484.48</v>
      </c>
      <c r="M777" s="19">
        <v>12664.8</v>
      </c>
      <c r="N777" s="19">
        <v>88972.52</v>
      </c>
    </row>
    <row r="778" spans="2:14" x14ac:dyDescent="0.2">
      <c r="B778" t="s">
        <v>269</v>
      </c>
      <c r="C778" t="s">
        <v>284</v>
      </c>
      <c r="D778" s="19">
        <v>12949.28</v>
      </c>
      <c r="E778" s="19">
        <v>12949.28</v>
      </c>
      <c r="F778" s="19">
        <v>13136.9</v>
      </c>
      <c r="G778">
        <v>1</v>
      </c>
      <c r="H778">
        <v>1</v>
      </c>
      <c r="I778">
        <v>1</v>
      </c>
      <c r="J778" t="s">
        <v>287</v>
      </c>
      <c r="K778" s="19">
        <v>12949.28</v>
      </c>
      <c r="L778" s="19">
        <v>12949.28</v>
      </c>
      <c r="M778" s="19">
        <v>13136.9</v>
      </c>
      <c r="N778" s="19">
        <v>102473.55</v>
      </c>
    </row>
    <row r="779" spans="2:14" x14ac:dyDescent="0.2">
      <c r="B779" t="s">
        <v>269</v>
      </c>
      <c r="C779" t="s">
        <v>284</v>
      </c>
      <c r="D779" s="19">
        <v>0</v>
      </c>
      <c r="E779" s="19">
        <v>582597.36</v>
      </c>
      <c r="F779" s="19">
        <v>0</v>
      </c>
      <c r="G779">
        <v>0</v>
      </c>
      <c r="H779">
        <v>1</v>
      </c>
      <c r="I779">
        <v>0</v>
      </c>
      <c r="J779" t="s">
        <v>288</v>
      </c>
      <c r="K779" s="19">
        <v>0</v>
      </c>
      <c r="L779" s="19">
        <v>582597.36</v>
      </c>
      <c r="M779" s="19">
        <v>0</v>
      </c>
      <c r="N779" s="19">
        <v>680767.12</v>
      </c>
    </row>
    <row r="780" spans="2:14" x14ac:dyDescent="0.2">
      <c r="B780" t="s">
        <v>269</v>
      </c>
      <c r="C780" t="s">
        <v>284</v>
      </c>
      <c r="D780" s="19">
        <v>20874.53</v>
      </c>
      <c r="E780" s="19">
        <v>16463.759999999998</v>
      </c>
      <c r="F780" s="19">
        <v>16978.04</v>
      </c>
      <c r="G780">
        <v>107</v>
      </c>
      <c r="H780">
        <v>108</v>
      </c>
      <c r="I780">
        <v>106</v>
      </c>
      <c r="J780" t="s">
        <v>289</v>
      </c>
      <c r="K780" s="19">
        <v>2233574.96</v>
      </c>
      <c r="L780" s="19">
        <v>1778086.45</v>
      </c>
      <c r="M780" s="19">
        <v>1799672.01</v>
      </c>
      <c r="N780" s="19">
        <v>13988311.52</v>
      </c>
    </row>
    <row r="781" spans="2:14" x14ac:dyDescent="0.2">
      <c r="B781" t="s">
        <v>269</v>
      </c>
      <c r="C781" t="s">
        <v>284</v>
      </c>
      <c r="D781" s="19">
        <v>13038.6</v>
      </c>
      <c r="E781" s="19">
        <v>16227.91</v>
      </c>
      <c r="F781" s="19">
        <v>13608.74</v>
      </c>
      <c r="G781">
        <v>13</v>
      </c>
      <c r="H781">
        <v>13</v>
      </c>
      <c r="I781">
        <v>13</v>
      </c>
      <c r="J781" t="s">
        <v>291</v>
      </c>
      <c r="K781" s="19">
        <v>169501.77</v>
      </c>
      <c r="L781" s="19">
        <v>210962.83</v>
      </c>
      <c r="M781" s="19">
        <v>176913.62</v>
      </c>
      <c r="N781" s="19">
        <v>1289996.6100000001</v>
      </c>
    </row>
    <row r="782" spans="2:14" x14ac:dyDescent="0.2">
      <c r="B782" t="s">
        <v>269</v>
      </c>
      <c r="C782" t="s">
        <v>284</v>
      </c>
      <c r="D782" s="19">
        <v>9159.39</v>
      </c>
      <c r="E782" s="19">
        <v>12721.72</v>
      </c>
      <c r="F782" s="19">
        <v>12982.95</v>
      </c>
      <c r="G782">
        <v>2</v>
      </c>
      <c r="H782">
        <v>2</v>
      </c>
      <c r="I782">
        <v>2</v>
      </c>
      <c r="J782" t="s">
        <v>292</v>
      </c>
      <c r="K782" s="19">
        <v>18318.77</v>
      </c>
      <c r="L782" s="19">
        <v>25443.439999999999</v>
      </c>
      <c r="M782" s="19">
        <v>25965.9</v>
      </c>
      <c r="N782" s="19">
        <v>100901.08</v>
      </c>
    </row>
    <row r="783" spans="2:14" x14ac:dyDescent="0.2">
      <c r="B783" t="s">
        <v>269</v>
      </c>
      <c r="C783" t="s">
        <v>284</v>
      </c>
      <c r="D783" s="19">
        <v>15774.1</v>
      </c>
      <c r="E783" s="19">
        <v>15774.1</v>
      </c>
      <c r="F783" s="19">
        <v>16292.41</v>
      </c>
      <c r="G783">
        <v>4</v>
      </c>
      <c r="H783">
        <v>4</v>
      </c>
      <c r="I783">
        <v>4</v>
      </c>
      <c r="J783" t="s">
        <v>293</v>
      </c>
      <c r="K783" s="19">
        <v>63096.38</v>
      </c>
      <c r="L783" s="19">
        <v>63096.38</v>
      </c>
      <c r="M783" s="19">
        <v>65169.64</v>
      </c>
      <c r="N783" s="19">
        <v>495287.61</v>
      </c>
    </row>
    <row r="784" spans="2:14" x14ac:dyDescent="0.2">
      <c r="B784" t="s">
        <v>269</v>
      </c>
      <c r="C784" t="s">
        <v>284</v>
      </c>
      <c r="D784" s="19">
        <v>16271.4</v>
      </c>
      <c r="E784" s="19">
        <v>16271.4</v>
      </c>
      <c r="F784" s="19">
        <v>17818.04</v>
      </c>
      <c r="G784">
        <v>1</v>
      </c>
      <c r="H784">
        <v>1</v>
      </c>
      <c r="I784">
        <v>1</v>
      </c>
      <c r="J784" t="s">
        <v>295</v>
      </c>
      <c r="K784" s="19">
        <v>16271.4</v>
      </c>
      <c r="L784" s="19">
        <v>16271.4</v>
      </c>
      <c r="M784" s="19">
        <v>17818.04</v>
      </c>
      <c r="N784" s="19">
        <v>129687.76</v>
      </c>
    </row>
    <row r="785" spans="2:14" x14ac:dyDescent="0.2">
      <c r="B785" t="s">
        <v>269</v>
      </c>
      <c r="C785" t="s">
        <v>284</v>
      </c>
      <c r="D785" s="19">
        <v>13645.13</v>
      </c>
      <c r="E785" s="19">
        <v>17898.5</v>
      </c>
      <c r="F785" s="19">
        <v>19600.04</v>
      </c>
      <c r="G785">
        <v>3</v>
      </c>
      <c r="H785">
        <v>2</v>
      </c>
      <c r="I785">
        <v>2</v>
      </c>
      <c r="J785" t="s">
        <v>296</v>
      </c>
      <c r="K785" s="19">
        <v>40935.4</v>
      </c>
      <c r="L785" s="19">
        <v>35797</v>
      </c>
      <c r="M785" s="19">
        <v>39200.080000000002</v>
      </c>
      <c r="N785" s="19">
        <v>332138.77</v>
      </c>
    </row>
    <row r="786" spans="2:14" x14ac:dyDescent="0.2">
      <c r="B786" t="s">
        <v>269</v>
      </c>
      <c r="C786" t="s">
        <v>284</v>
      </c>
      <c r="D786" s="19">
        <v>15313.66</v>
      </c>
      <c r="E786" s="19">
        <v>15313.66</v>
      </c>
      <c r="F786" s="19">
        <v>17016.23</v>
      </c>
      <c r="G786" s="32">
        <v>1</v>
      </c>
      <c r="H786" s="32">
        <v>1</v>
      </c>
      <c r="I786" s="32">
        <v>1</v>
      </c>
      <c r="J786" t="s">
        <v>297</v>
      </c>
      <c r="K786" s="19">
        <v>15313.66</v>
      </c>
      <c r="L786" s="19">
        <v>15313.66</v>
      </c>
      <c r="M786" s="19">
        <v>17016.23</v>
      </c>
      <c r="N786" s="19">
        <v>122111.15</v>
      </c>
    </row>
    <row r="787" spans="2:14" x14ac:dyDescent="0.2">
      <c r="B787" t="s">
        <v>269</v>
      </c>
      <c r="C787" t="s">
        <v>284</v>
      </c>
      <c r="D787" s="19">
        <v>15108.48</v>
      </c>
      <c r="E787" s="19">
        <v>15343.02</v>
      </c>
      <c r="F787" s="19">
        <v>15568.35</v>
      </c>
      <c r="G787">
        <v>1</v>
      </c>
      <c r="H787">
        <v>1</v>
      </c>
      <c r="I787">
        <v>1</v>
      </c>
      <c r="J787" t="s">
        <v>300</v>
      </c>
      <c r="K787">
        <v>15108.48</v>
      </c>
      <c r="L787">
        <v>15343.02</v>
      </c>
      <c r="M787">
        <v>15568.35</v>
      </c>
      <c r="N787" s="19">
        <v>110821.42</v>
      </c>
    </row>
    <row r="788" spans="2:14" x14ac:dyDescent="0.2">
      <c r="B788" t="s">
        <v>270</v>
      </c>
      <c r="C788" t="s">
        <v>284</v>
      </c>
      <c r="D788" s="19">
        <v>14724.09</v>
      </c>
      <c r="E788" s="19">
        <v>14724.09</v>
      </c>
      <c r="F788" s="19">
        <v>12864.36</v>
      </c>
      <c r="G788">
        <v>2</v>
      </c>
      <c r="H788">
        <v>2</v>
      </c>
      <c r="I788">
        <v>2</v>
      </c>
      <c r="J788" t="s">
        <v>288</v>
      </c>
      <c r="K788">
        <v>29448.18</v>
      </c>
      <c r="L788">
        <v>29448.18</v>
      </c>
      <c r="M788">
        <v>25728.720000000001</v>
      </c>
      <c r="N788" s="19">
        <v>225833.08</v>
      </c>
    </row>
    <row r="789" spans="2:14" x14ac:dyDescent="0.2">
      <c r="B789" t="s">
        <v>270</v>
      </c>
      <c r="C789" t="s">
        <v>284</v>
      </c>
      <c r="D789" s="19">
        <v>17028.689999999999</v>
      </c>
      <c r="E789" s="19">
        <v>16519.45</v>
      </c>
      <c r="F789" s="19">
        <v>17695.810000000001</v>
      </c>
      <c r="G789">
        <v>45</v>
      </c>
      <c r="H789">
        <v>46</v>
      </c>
      <c r="I789">
        <v>45</v>
      </c>
      <c r="J789" t="s">
        <v>289</v>
      </c>
      <c r="K789">
        <v>766291.13</v>
      </c>
      <c r="L789">
        <v>759894.73</v>
      </c>
      <c r="M789">
        <v>796311.25</v>
      </c>
      <c r="N789" s="19">
        <v>6739881.6200000001</v>
      </c>
    </row>
    <row r="790" spans="2:14" x14ac:dyDescent="0.2">
      <c r="B790" t="s">
        <v>270</v>
      </c>
      <c r="C790" t="s">
        <v>284</v>
      </c>
      <c r="D790" s="19">
        <v>25072.13</v>
      </c>
      <c r="E790" s="19">
        <v>25072.13</v>
      </c>
      <c r="F790" s="19">
        <v>25150.85</v>
      </c>
      <c r="G790">
        <v>3</v>
      </c>
      <c r="H790">
        <v>3</v>
      </c>
      <c r="I790">
        <v>3</v>
      </c>
      <c r="J790" t="s">
        <v>290</v>
      </c>
      <c r="K790">
        <v>75216.399999999994</v>
      </c>
      <c r="L790">
        <v>75216.399999999994</v>
      </c>
      <c r="M790">
        <v>75452.56</v>
      </c>
      <c r="N790" s="19">
        <v>525072.06999999995</v>
      </c>
    </row>
    <row r="791" spans="2:14" x14ac:dyDescent="0.2">
      <c r="B791" t="s">
        <v>270</v>
      </c>
      <c r="C791" t="s">
        <v>284</v>
      </c>
      <c r="D791" s="19">
        <v>17130.46</v>
      </c>
      <c r="E791" s="19">
        <v>17130.46</v>
      </c>
      <c r="F791" s="19">
        <v>18815.62</v>
      </c>
      <c r="G791">
        <v>1</v>
      </c>
      <c r="H791">
        <v>1</v>
      </c>
      <c r="I791">
        <v>1</v>
      </c>
      <c r="J791" t="s">
        <v>293</v>
      </c>
      <c r="K791">
        <v>17130.46</v>
      </c>
      <c r="L791">
        <v>17130.46</v>
      </c>
      <c r="M791">
        <v>18815.62</v>
      </c>
      <c r="N791" s="19">
        <v>146079.56</v>
      </c>
    </row>
    <row r="792" spans="2:14" x14ac:dyDescent="0.2">
      <c r="B792" t="s">
        <v>270</v>
      </c>
      <c r="C792" t="s">
        <v>284</v>
      </c>
      <c r="D792" s="19">
        <v>11626.86</v>
      </c>
      <c r="E792" s="19">
        <v>11626.86</v>
      </c>
      <c r="F792" s="19">
        <v>11895.33</v>
      </c>
      <c r="G792">
        <v>1</v>
      </c>
      <c r="H792">
        <v>1</v>
      </c>
      <c r="I792">
        <v>1</v>
      </c>
      <c r="J792" t="s">
        <v>295</v>
      </c>
      <c r="K792">
        <v>11626.86</v>
      </c>
      <c r="L792">
        <v>11626.86</v>
      </c>
      <c r="M792">
        <v>11895.33</v>
      </c>
      <c r="N792" s="19">
        <v>91138.35</v>
      </c>
    </row>
    <row r="793" spans="2:14" x14ac:dyDescent="0.2">
      <c r="B793" t="s">
        <v>270</v>
      </c>
      <c r="C793" t="s">
        <v>284</v>
      </c>
      <c r="D793" s="19">
        <v>19093.43</v>
      </c>
      <c r="E793" s="19">
        <v>19093.43</v>
      </c>
      <c r="F793" s="19">
        <v>19361.57</v>
      </c>
      <c r="G793">
        <v>1</v>
      </c>
      <c r="H793">
        <v>1</v>
      </c>
      <c r="I793">
        <v>1</v>
      </c>
      <c r="J793" t="s">
        <v>296</v>
      </c>
      <c r="K793">
        <v>19093.43</v>
      </c>
      <c r="L793">
        <v>19093.43</v>
      </c>
      <c r="M793">
        <v>19361.57</v>
      </c>
      <c r="N793" s="19">
        <v>149815.38</v>
      </c>
    </row>
    <row r="794" spans="2:14" x14ac:dyDescent="0.2">
      <c r="B794" t="s">
        <v>270</v>
      </c>
      <c r="C794" t="s">
        <v>284</v>
      </c>
      <c r="D794" s="19">
        <v>31385.62</v>
      </c>
      <c r="E794" s="19">
        <v>31385.62</v>
      </c>
      <c r="F794" s="19">
        <v>31417.51</v>
      </c>
      <c r="G794">
        <v>1</v>
      </c>
      <c r="H794">
        <v>1</v>
      </c>
      <c r="I794">
        <v>1</v>
      </c>
      <c r="J794" t="s">
        <v>299</v>
      </c>
      <c r="K794">
        <v>31385.62</v>
      </c>
      <c r="L794">
        <v>31385.62</v>
      </c>
      <c r="M794">
        <v>31417.51</v>
      </c>
      <c r="N794" s="19">
        <v>213769.93</v>
      </c>
    </row>
    <row r="795" spans="2:14" x14ac:dyDescent="0.2">
      <c r="B795" t="s">
        <v>270</v>
      </c>
      <c r="C795" t="s">
        <v>284</v>
      </c>
      <c r="D795" s="19">
        <v>22948.05</v>
      </c>
      <c r="E795" s="19">
        <v>22948.05</v>
      </c>
      <c r="F795" s="19">
        <v>23744.79</v>
      </c>
      <c r="G795">
        <v>3</v>
      </c>
      <c r="H795">
        <v>3</v>
      </c>
      <c r="I795">
        <v>3</v>
      </c>
      <c r="J795" t="s">
        <v>300</v>
      </c>
      <c r="K795">
        <v>68844.160000000003</v>
      </c>
      <c r="L795">
        <v>68844.160000000003</v>
      </c>
      <c r="M795">
        <v>71234.38</v>
      </c>
      <c r="N795" s="19">
        <v>514768.32</v>
      </c>
    </row>
    <row r="796" spans="2:14" x14ac:dyDescent="0.2">
      <c r="B796" t="s">
        <v>271</v>
      </c>
      <c r="C796" t="s">
        <v>284</v>
      </c>
      <c r="D796" s="19">
        <v>15886.54</v>
      </c>
      <c r="E796" s="19">
        <v>15886.54</v>
      </c>
      <c r="F796" s="19">
        <v>16120.45</v>
      </c>
      <c r="G796">
        <v>1</v>
      </c>
      <c r="H796">
        <v>1</v>
      </c>
      <c r="I796">
        <v>1</v>
      </c>
      <c r="J796" t="s">
        <v>288</v>
      </c>
      <c r="K796">
        <v>15886.54</v>
      </c>
      <c r="L796">
        <v>15886.54</v>
      </c>
      <c r="M796">
        <v>16120.45</v>
      </c>
      <c r="N796" s="19">
        <v>126230.67</v>
      </c>
    </row>
    <row r="797" spans="2:14" x14ac:dyDescent="0.2">
      <c r="B797" t="s">
        <v>271</v>
      </c>
      <c r="C797" t="s">
        <v>284</v>
      </c>
      <c r="D797" s="19">
        <v>17077.63</v>
      </c>
      <c r="E797" s="19">
        <v>15364.48</v>
      </c>
      <c r="F797" s="19">
        <v>19464.36</v>
      </c>
      <c r="G797">
        <v>41</v>
      </c>
      <c r="H797">
        <v>41</v>
      </c>
      <c r="I797">
        <v>41</v>
      </c>
      <c r="J797" t="s">
        <v>289</v>
      </c>
      <c r="K797">
        <v>700182.87</v>
      </c>
      <c r="L797">
        <v>629943.63</v>
      </c>
      <c r="M797">
        <v>798038.75</v>
      </c>
      <c r="N797" s="19">
        <v>5525163.3499999996</v>
      </c>
    </row>
    <row r="798" spans="2:14" x14ac:dyDescent="0.2">
      <c r="B798" t="s">
        <v>271</v>
      </c>
      <c r="C798" t="s">
        <v>284</v>
      </c>
      <c r="D798" s="19">
        <v>14070.45</v>
      </c>
      <c r="E798" s="19">
        <v>13151.58</v>
      </c>
      <c r="F798" s="19">
        <v>13758.07</v>
      </c>
      <c r="G798">
        <v>2</v>
      </c>
      <c r="H798">
        <v>2</v>
      </c>
      <c r="I798">
        <v>2</v>
      </c>
      <c r="J798" t="s">
        <v>291</v>
      </c>
      <c r="K798">
        <v>28140.9</v>
      </c>
      <c r="L798">
        <v>26303.16</v>
      </c>
      <c r="M798">
        <v>27516.14</v>
      </c>
      <c r="N798" s="19">
        <v>205894.37</v>
      </c>
    </row>
    <row r="799" spans="2:14" x14ac:dyDescent="0.2">
      <c r="B799" t="s">
        <v>271</v>
      </c>
      <c r="C799" t="s">
        <v>284</v>
      </c>
      <c r="D799" s="19">
        <v>24836.13</v>
      </c>
      <c r="E799" s="19">
        <v>24836.13</v>
      </c>
      <c r="F799" s="19">
        <v>19068.77</v>
      </c>
      <c r="G799">
        <v>2</v>
      </c>
      <c r="H799">
        <v>2</v>
      </c>
      <c r="I799">
        <v>2</v>
      </c>
      <c r="J799" t="s">
        <v>296</v>
      </c>
      <c r="K799">
        <v>49672.25</v>
      </c>
      <c r="L799">
        <v>49672.25</v>
      </c>
      <c r="M799">
        <v>38137.54</v>
      </c>
      <c r="N799" s="19">
        <v>350833.45</v>
      </c>
    </row>
    <row r="800" spans="2:14" x14ac:dyDescent="0.2">
      <c r="B800" t="s">
        <v>271</v>
      </c>
      <c r="C800" t="s">
        <v>284</v>
      </c>
      <c r="D800" s="19">
        <v>10936.1</v>
      </c>
      <c r="E800" s="19">
        <v>10936.1</v>
      </c>
      <c r="F800" s="19">
        <v>11395.7</v>
      </c>
      <c r="G800" s="19">
        <v>1</v>
      </c>
      <c r="H800" s="19">
        <v>1</v>
      </c>
      <c r="I800" s="19">
        <v>1</v>
      </c>
      <c r="J800" t="s">
        <v>299</v>
      </c>
      <c r="K800" s="19">
        <v>10936.1</v>
      </c>
      <c r="L800" s="19">
        <v>10936.1</v>
      </c>
      <c r="M800" s="19">
        <v>11395.7</v>
      </c>
      <c r="N800" s="19">
        <v>83014.58</v>
      </c>
    </row>
    <row r="801" spans="2:14" x14ac:dyDescent="0.2">
      <c r="B801" t="s">
        <v>272</v>
      </c>
      <c r="C801" t="s">
        <v>284</v>
      </c>
      <c r="D801" s="19">
        <v>55023.35</v>
      </c>
      <c r="E801" s="19">
        <v>24052.29</v>
      </c>
      <c r="F801" s="19">
        <v>59405.72</v>
      </c>
      <c r="G801">
        <v>25</v>
      </c>
      <c r="H801">
        <v>24</v>
      </c>
      <c r="I801">
        <v>24</v>
      </c>
      <c r="J801" t="s">
        <v>289</v>
      </c>
      <c r="K801">
        <v>1375583.78</v>
      </c>
      <c r="L801">
        <v>577254.92000000004</v>
      </c>
      <c r="M801">
        <v>1425737.32</v>
      </c>
      <c r="N801" s="19">
        <v>6917776.5199999996</v>
      </c>
    </row>
    <row r="802" spans="2:14" x14ac:dyDescent="0.2">
      <c r="B802" t="s">
        <v>273</v>
      </c>
      <c r="C802" t="s">
        <v>284</v>
      </c>
      <c r="D802" s="19">
        <v>58850.19</v>
      </c>
      <c r="E802" s="19">
        <v>25863.02</v>
      </c>
      <c r="F802" s="19">
        <v>59541.62</v>
      </c>
      <c r="G802">
        <v>21</v>
      </c>
      <c r="H802">
        <v>21</v>
      </c>
      <c r="I802">
        <v>21</v>
      </c>
      <c r="J802" t="s">
        <v>289</v>
      </c>
      <c r="K802">
        <v>1235854.0900000001</v>
      </c>
      <c r="L802">
        <v>543123.37</v>
      </c>
      <c r="M802">
        <v>1250373.95</v>
      </c>
      <c r="N802" s="19">
        <v>6090997.6699999999</v>
      </c>
    </row>
    <row r="803" spans="2:14" x14ac:dyDescent="0.2">
      <c r="B803" t="s">
        <v>274</v>
      </c>
      <c r="C803" t="s">
        <v>284</v>
      </c>
      <c r="D803" s="19">
        <v>73652.13</v>
      </c>
      <c r="E803" s="19">
        <v>30361.439999999999</v>
      </c>
      <c r="F803" s="19">
        <v>75470.37</v>
      </c>
      <c r="G803">
        <v>2</v>
      </c>
      <c r="H803">
        <v>2</v>
      </c>
      <c r="I803">
        <v>2</v>
      </c>
      <c r="J803" t="s">
        <v>289</v>
      </c>
      <c r="K803">
        <v>147304.26</v>
      </c>
      <c r="L803">
        <v>60722.879999999997</v>
      </c>
      <c r="M803">
        <v>150940.74</v>
      </c>
      <c r="N803" s="19">
        <v>738977.07</v>
      </c>
    </row>
    <row r="804" spans="2:14" x14ac:dyDescent="0.2">
      <c r="B804" t="s">
        <v>275</v>
      </c>
      <c r="C804" t="s">
        <v>284</v>
      </c>
      <c r="D804" s="19">
        <v>66674.350000000006</v>
      </c>
      <c r="E804" s="19">
        <v>27224.01</v>
      </c>
      <c r="F804" s="19">
        <v>68326.92</v>
      </c>
      <c r="G804">
        <v>37</v>
      </c>
      <c r="H804">
        <v>37</v>
      </c>
      <c r="I804">
        <v>37</v>
      </c>
      <c r="J804" t="s">
        <v>289</v>
      </c>
      <c r="K804">
        <v>2466951.0299999998</v>
      </c>
      <c r="L804">
        <v>1007288.53</v>
      </c>
      <c r="M804">
        <v>2528096.21</v>
      </c>
      <c r="N804" s="19">
        <v>12317106.140000001</v>
      </c>
    </row>
    <row r="805" spans="2:14" x14ac:dyDescent="0.2">
      <c r="B805" t="s">
        <v>276</v>
      </c>
      <c r="C805" t="s">
        <v>284</v>
      </c>
      <c r="D805" s="19">
        <v>15503.96</v>
      </c>
      <c r="E805" s="19">
        <v>48172.88</v>
      </c>
      <c r="F805" s="19">
        <v>16108.27</v>
      </c>
      <c r="G805">
        <v>12</v>
      </c>
      <c r="H805">
        <v>12</v>
      </c>
      <c r="I805">
        <v>11</v>
      </c>
      <c r="J805" t="s">
        <v>289</v>
      </c>
      <c r="K805">
        <v>186047.51</v>
      </c>
      <c r="L805">
        <v>578074.6</v>
      </c>
      <c r="M805">
        <v>177190.97</v>
      </c>
      <c r="N805" s="19">
        <v>1892061.46</v>
      </c>
    </row>
    <row r="806" spans="2:14" x14ac:dyDescent="0.2">
      <c r="B806" t="s">
        <v>276</v>
      </c>
      <c r="C806" t="s">
        <v>284</v>
      </c>
      <c r="D806" s="19">
        <v>22910.53</v>
      </c>
      <c r="E806" s="19">
        <v>22910.53</v>
      </c>
      <c r="F806" s="19">
        <v>23661.34</v>
      </c>
      <c r="G806">
        <v>2</v>
      </c>
      <c r="H806">
        <v>2</v>
      </c>
      <c r="I806">
        <v>2</v>
      </c>
      <c r="J806" t="s">
        <v>295</v>
      </c>
      <c r="K806">
        <v>45821.06</v>
      </c>
      <c r="L806">
        <v>45821.06</v>
      </c>
      <c r="M806">
        <v>47322.68</v>
      </c>
      <c r="N806" s="19">
        <v>334137.65000000002</v>
      </c>
    </row>
    <row r="807" spans="2:14" x14ac:dyDescent="0.2">
      <c r="B807" t="s">
        <v>276</v>
      </c>
      <c r="C807" t="s">
        <v>284</v>
      </c>
      <c r="D807" s="19">
        <v>16460.62</v>
      </c>
      <c r="E807" s="19">
        <v>16460.62</v>
      </c>
      <c r="F807" s="19">
        <v>18237.23</v>
      </c>
      <c r="G807">
        <v>1</v>
      </c>
      <c r="H807">
        <v>1</v>
      </c>
      <c r="I807">
        <v>1</v>
      </c>
      <c r="J807" t="s">
        <v>296</v>
      </c>
      <c r="K807">
        <v>16460.62</v>
      </c>
      <c r="L807">
        <v>16460.62</v>
      </c>
      <c r="M807">
        <v>18237.23</v>
      </c>
      <c r="N807" s="19">
        <v>131452.37</v>
      </c>
    </row>
    <row r="808" spans="2:14" x14ac:dyDescent="0.2">
      <c r="B808" t="s">
        <v>277</v>
      </c>
      <c r="C808" t="s">
        <v>284</v>
      </c>
      <c r="D808" s="19">
        <v>33923.14</v>
      </c>
      <c r="E808" s="19">
        <v>30108.01</v>
      </c>
      <c r="F808" s="19">
        <v>17052.84</v>
      </c>
      <c r="G808">
        <v>24</v>
      </c>
      <c r="H808">
        <v>23</v>
      </c>
      <c r="I808">
        <v>22</v>
      </c>
      <c r="J808" t="s">
        <v>289</v>
      </c>
      <c r="K808">
        <v>814155.42</v>
      </c>
      <c r="L808">
        <v>692484.29</v>
      </c>
      <c r="M808">
        <v>375162.43</v>
      </c>
      <c r="N808" s="19">
        <v>4344357.87</v>
      </c>
    </row>
    <row r="809" spans="2:14" x14ac:dyDescent="0.2">
      <c r="B809" t="s">
        <v>277</v>
      </c>
      <c r="C809" t="s">
        <v>284</v>
      </c>
      <c r="D809" s="19">
        <v>16024.49</v>
      </c>
      <c r="E809" s="19">
        <v>16024.49</v>
      </c>
      <c r="F809" s="19">
        <v>16245.87</v>
      </c>
      <c r="G809">
        <v>1</v>
      </c>
      <c r="H809">
        <v>1</v>
      </c>
      <c r="I809">
        <v>1</v>
      </c>
      <c r="J809" t="s">
        <v>296</v>
      </c>
      <c r="K809">
        <v>16024.49</v>
      </c>
      <c r="L809">
        <v>16024.49</v>
      </c>
      <c r="M809">
        <v>16245.87</v>
      </c>
      <c r="N809" s="19">
        <v>133519.88</v>
      </c>
    </row>
    <row r="810" spans="2:14" x14ac:dyDescent="0.2">
      <c r="B810" t="s">
        <v>277</v>
      </c>
      <c r="C810" t="s">
        <v>284</v>
      </c>
      <c r="D810" s="19">
        <v>15812.1</v>
      </c>
      <c r="E810" s="19">
        <v>15812.1</v>
      </c>
      <c r="F810" s="19">
        <v>16044.82</v>
      </c>
      <c r="G810">
        <v>1</v>
      </c>
      <c r="H810">
        <v>1</v>
      </c>
      <c r="I810">
        <v>1</v>
      </c>
      <c r="J810" t="s">
        <v>300</v>
      </c>
      <c r="K810">
        <v>15812.1</v>
      </c>
      <c r="L810">
        <v>15812.1</v>
      </c>
      <c r="M810">
        <v>16044.82</v>
      </c>
      <c r="N810" s="19">
        <v>124068.85</v>
      </c>
    </row>
    <row r="811" spans="2:14" x14ac:dyDescent="0.2">
      <c r="B811" t="s">
        <v>277</v>
      </c>
      <c r="C811" t="s">
        <v>284</v>
      </c>
      <c r="D811" s="19">
        <v>13686.58</v>
      </c>
      <c r="E811" s="19">
        <v>13686.58</v>
      </c>
      <c r="F811" s="19">
        <v>13878.51</v>
      </c>
      <c r="G811">
        <v>1</v>
      </c>
      <c r="H811">
        <v>1</v>
      </c>
      <c r="I811">
        <v>1</v>
      </c>
      <c r="J811" t="s">
        <v>301</v>
      </c>
      <c r="K811">
        <v>13686.58</v>
      </c>
      <c r="L811">
        <v>13686.58</v>
      </c>
      <c r="M811">
        <v>13878.51</v>
      </c>
      <c r="N811" s="19">
        <v>116784.57</v>
      </c>
    </row>
    <row r="812" spans="2:14" x14ac:dyDescent="0.2">
      <c r="B812" t="s">
        <v>278</v>
      </c>
      <c r="C812" t="s">
        <v>284</v>
      </c>
      <c r="D812" s="19">
        <v>20228.59</v>
      </c>
      <c r="E812" s="19">
        <v>12969.98</v>
      </c>
      <c r="F812" s="19">
        <v>13459.66</v>
      </c>
      <c r="G812">
        <v>24</v>
      </c>
      <c r="H812">
        <v>23</v>
      </c>
      <c r="I812">
        <v>23</v>
      </c>
      <c r="J812" t="s">
        <v>289</v>
      </c>
      <c r="K812" s="19">
        <v>485486.16</v>
      </c>
      <c r="L812" s="19">
        <v>298309.53999999998</v>
      </c>
      <c r="M812" s="19">
        <v>309572.27</v>
      </c>
      <c r="N812" s="19">
        <v>2573753.41</v>
      </c>
    </row>
    <row r="813" spans="2:14" x14ac:dyDescent="0.2">
      <c r="B813" t="s">
        <v>279</v>
      </c>
      <c r="C813" t="s">
        <v>284</v>
      </c>
      <c r="D813" s="19">
        <v>9202.39</v>
      </c>
      <c r="E813" s="19">
        <v>9202.39</v>
      </c>
      <c r="F813" s="19">
        <v>9850.9599999999991</v>
      </c>
      <c r="G813">
        <v>14</v>
      </c>
      <c r="H813">
        <v>14</v>
      </c>
      <c r="I813">
        <v>14</v>
      </c>
      <c r="J813" t="s">
        <v>289</v>
      </c>
      <c r="K813">
        <v>128833.48</v>
      </c>
      <c r="L813">
        <v>128833.48</v>
      </c>
      <c r="M813">
        <v>137913.43</v>
      </c>
      <c r="N813" s="19">
        <v>1018186.91</v>
      </c>
    </row>
    <row r="814" spans="2:14" x14ac:dyDescent="0.2">
      <c r="B814" t="s">
        <v>279</v>
      </c>
      <c r="C814" t="s">
        <v>284</v>
      </c>
      <c r="D814" s="19">
        <v>8975.5400000000009</v>
      </c>
      <c r="E814" s="19">
        <v>8975.5400000000009</v>
      </c>
      <c r="F814" s="19">
        <v>9508.25</v>
      </c>
      <c r="G814">
        <v>2</v>
      </c>
      <c r="H814">
        <v>2</v>
      </c>
      <c r="I814">
        <v>2</v>
      </c>
      <c r="J814" t="s">
        <v>290</v>
      </c>
      <c r="K814">
        <v>17951.080000000002</v>
      </c>
      <c r="L814">
        <v>17951.080000000002</v>
      </c>
      <c r="M814">
        <v>19016.5</v>
      </c>
      <c r="N814" s="19">
        <v>144647.06</v>
      </c>
    </row>
    <row r="815" spans="2:14" x14ac:dyDescent="0.2">
      <c r="B815" t="s">
        <v>280</v>
      </c>
      <c r="C815" t="s">
        <v>284</v>
      </c>
      <c r="D815" s="19">
        <v>16264.52</v>
      </c>
      <c r="E815" s="19">
        <v>16264.52</v>
      </c>
      <c r="F815" s="19">
        <v>18058.37</v>
      </c>
      <c r="G815">
        <v>1</v>
      </c>
      <c r="H815">
        <v>1</v>
      </c>
      <c r="I815">
        <v>1</v>
      </c>
      <c r="J815" t="s">
        <v>287</v>
      </c>
      <c r="K815">
        <v>16264.52</v>
      </c>
      <c r="L815">
        <v>16264.52</v>
      </c>
      <c r="M815">
        <v>18058.37</v>
      </c>
      <c r="N815" s="19">
        <v>130206.95</v>
      </c>
    </row>
    <row r="816" spans="2:14" x14ac:dyDescent="0.2">
      <c r="B816" t="s">
        <v>280</v>
      </c>
      <c r="C816" t="s">
        <v>284</v>
      </c>
      <c r="D816" s="19">
        <v>11344.54</v>
      </c>
      <c r="E816" s="19">
        <v>11531.96</v>
      </c>
      <c r="F816" s="19">
        <v>12117.28</v>
      </c>
      <c r="G816">
        <v>1</v>
      </c>
      <c r="H816">
        <v>1</v>
      </c>
      <c r="I816">
        <v>1</v>
      </c>
      <c r="J816" t="s">
        <v>288</v>
      </c>
      <c r="K816">
        <v>11344.54</v>
      </c>
      <c r="L816">
        <v>11531.96</v>
      </c>
      <c r="M816">
        <v>12117.28</v>
      </c>
      <c r="N816" s="19">
        <v>93122.1</v>
      </c>
    </row>
    <row r="817" spans="2:14" x14ac:dyDescent="0.2">
      <c r="B817" t="s">
        <v>280</v>
      </c>
      <c r="C817" t="s">
        <v>284</v>
      </c>
      <c r="D817" s="19">
        <v>11511.76</v>
      </c>
      <c r="E817" s="19">
        <v>12109.29</v>
      </c>
      <c r="F817" s="19">
        <v>12994.22</v>
      </c>
      <c r="G817">
        <v>96</v>
      </c>
      <c r="H817">
        <v>98</v>
      </c>
      <c r="I817">
        <v>107</v>
      </c>
      <c r="J817" t="s">
        <v>289</v>
      </c>
      <c r="K817">
        <v>1105128.77</v>
      </c>
      <c r="L817">
        <v>1186710.58</v>
      </c>
      <c r="M817">
        <v>1390381.35</v>
      </c>
      <c r="N817" s="19">
        <v>8839046.6999999993</v>
      </c>
    </row>
    <row r="818" spans="2:14" x14ac:dyDescent="0.2">
      <c r="B818" t="s">
        <v>280</v>
      </c>
      <c r="C818" t="s">
        <v>284</v>
      </c>
      <c r="D818" s="19">
        <v>0</v>
      </c>
      <c r="E818" s="19">
        <v>0</v>
      </c>
      <c r="F818" s="19">
        <v>0</v>
      </c>
      <c r="G818">
        <v>0</v>
      </c>
      <c r="H818">
        <v>0</v>
      </c>
      <c r="I818">
        <v>0</v>
      </c>
      <c r="J818" t="s">
        <v>290</v>
      </c>
      <c r="K818">
        <v>0</v>
      </c>
      <c r="L818">
        <v>0</v>
      </c>
      <c r="M818">
        <v>0</v>
      </c>
      <c r="N818" s="19">
        <v>13220.36</v>
      </c>
    </row>
    <row r="819" spans="2:14" x14ac:dyDescent="0.2">
      <c r="B819" t="s">
        <v>280</v>
      </c>
      <c r="C819" t="s">
        <v>284</v>
      </c>
      <c r="D819" s="19">
        <v>12588.32</v>
      </c>
      <c r="E819" s="19">
        <v>12588.32</v>
      </c>
      <c r="F819" s="19">
        <v>12983.72</v>
      </c>
      <c r="G819">
        <v>1</v>
      </c>
      <c r="H819">
        <v>1</v>
      </c>
      <c r="I819">
        <v>1</v>
      </c>
      <c r="J819" t="s">
        <v>293</v>
      </c>
      <c r="K819">
        <v>12588.32</v>
      </c>
      <c r="L819">
        <v>12588.32</v>
      </c>
      <c r="M819">
        <v>12983.72</v>
      </c>
      <c r="N819" s="19">
        <v>96857.68</v>
      </c>
    </row>
    <row r="820" spans="2:14" x14ac:dyDescent="0.2">
      <c r="B820" t="s">
        <v>280</v>
      </c>
      <c r="C820" t="s">
        <v>284</v>
      </c>
      <c r="D820" s="19">
        <v>13506.14</v>
      </c>
      <c r="E820" s="19">
        <v>13506.14</v>
      </c>
      <c r="F820" s="19">
        <v>13695.24</v>
      </c>
      <c r="G820">
        <v>1</v>
      </c>
      <c r="H820">
        <v>1</v>
      </c>
      <c r="I820">
        <v>1</v>
      </c>
      <c r="J820" t="s">
        <v>294</v>
      </c>
      <c r="K820">
        <v>13506.14</v>
      </c>
      <c r="L820">
        <v>13506.14</v>
      </c>
      <c r="M820">
        <v>13695.24</v>
      </c>
      <c r="N820" s="19">
        <v>108663.12</v>
      </c>
    </row>
    <row r="821" spans="2:14" x14ac:dyDescent="0.2">
      <c r="B821" t="s">
        <v>280</v>
      </c>
      <c r="C821" t="s">
        <v>284</v>
      </c>
      <c r="D821" s="19">
        <v>12353.84</v>
      </c>
      <c r="E821" s="19">
        <v>12353.84</v>
      </c>
      <c r="F821" s="19">
        <v>12734.1</v>
      </c>
      <c r="G821">
        <v>2</v>
      </c>
      <c r="H821">
        <v>2</v>
      </c>
      <c r="I821">
        <v>2</v>
      </c>
      <c r="J821" t="s">
        <v>300</v>
      </c>
      <c r="K821">
        <v>24707.68</v>
      </c>
      <c r="L821">
        <v>24707.68</v>
      </c>
      <c r="M821">
        <v>25468.2</v>
      </c>
      <c r="N821" s="19">
        <v>186388.86</v>
      </c>
    </row>
    <row r="822" spans="2:14" x14ac:dyDescent="0.2">
      <c r="B822" t="s">
        <v>281</v>
      </c>
      <c r="C822" t="s">
        <v>284</v>
      </c>
      <c r="D822" s="19">
        <v>13911.67</v>
      </c>
      <c r="E822" s="19">
        <v>15167.71</v>
      </c>
      <c r="F822" s="19">
        <v>15034.44</v>
      </c>
      <c r="G822">
        <v>14</v>
      </c>
      <c r="H822">
        <v>14</v>
      </c>
      <c r="I822">
        <v>13</v>
      </c>
      <c r="J822" t="s">
        <v>289</v>
      </c>
      <c r="K822">
        <v>194763.31</v>
      </c>
      <c r="L822">
        <v>212347.91</v>
      </c>
      <c r="M822">
        <v>195447.73</v>
      </c>
      <c r="N822" s="19">
        <v>1448450.38</v>
      </c>
    </row>
    <row r="823" spans="2:14" x14ac:dyDescent="0.2">
      <c r="B823" t="s">
        <v>281</v>
      </c>
      <c r="C823" t="s">
        <v>284</v>
      </c>
      <c r="D823" s="19">
        <v>13423.06</v>
      </c>
      <c r="E823" s="19">
        <v>22423.06</v>
      </c>
      <c r="F823" s="19">
        <v>13610.83</v>
      </c>
      <c r="G823">
        <v>1</v>
      </c>
      <c r="H823">
        <v>1</v>
      </c>
      <c r="I823">
        <v>1</v>
      </c>
      <c r="J823" t="s">
        <v>293</v>
      </c>
      <c r="K823">
        <v>13423.06</v>
      </c>
      <c r="L823">
        <v>22423.06</v>
      </c>
      <c r="M823">
        <v>13610.83</v>
      </c>
      <c r="N823" s="19">
        <v>114334.55</v>
      </c>
    </row>
    <row r="824" spans="2:14" x14ac:dyDescent="0.2">
      <c r="B824" t="s">
        <v>282</v>
      </c>
      <c r="C824" t="s">
        <v>284</v>
      </c>
      <c r="D824" s="19">
        <v>17926.240000000002</v>
      </c>
      <c r="E824" s="19">
        <v>16321.31</v>
      </c>
      <c r="F824" s="19">
        <v>17499.41</v>
      </c>
      <c r="G824">
        <v>11</v>
      </c>
      <c r="H824">
        <v>11</v>
      </c>
      <c r="I824">
        <v>11</v>
      </c>
      <c r="J824" t="s">
        <v>289</v>
      </c>
      <c r="K824">
        <v>197188.66</v>
      </c>
      <c r="L824">
        <v>179534.37</v>
      </c>
      <c r="M824">
        <v>192493.56</v>
      </c>
      <c r="N824" s="19">
        <v>1373205.71</v>
      </c>
    </row>
    <row r="825" spans="2:14" x14ac:dyDescent="0.2">
      <c r="B825" t="s">
        <v>282</v>
      </c>
      <c r="C825" t="s">
        <v>284</v>
      </c>
      <c r="D825" s="19">
        <v>18404.740000000002</v>
      </c>
      <c r="E825" s="19">
        <v>18404.740000000002</v>
      </c>
      <c r="F825" s="19">
        <v>20219.96</v>
      </c>
      <c r="G825">
        <v>1</v>
      </c>
      <c r="H825">
        <v>1</v>
      </c>
      <c r="I825">
        <v>1</v>
      </c>
      <c r="J825" t="s">
        <v>293</v>
      </c>
      <c r="K825">
        <v>18404.740000000002</v>
      </c>
      <c r="L825">
        <v>18404.740000000002</v>
      </c>
      <c r="M825">
        <v>20219.96</v>
      </c>
      <c r="N825" s="19">
        <v>142401.09</v>
      </c>
    </row>
    <row r="826" spans="2:14" x14ac:dyDescent="0.2">
      <c r="B826" t="s">
        <v>283</v>
      </c>
      <c r="C826" t="s">
        <v>284</v>
      </c>
      <c r="D826" s="19">
        <v>17556.54</v>
      </c>
      <c r="E826" s="19">
        <v>17556.54</v>
      </c>
      <c r="F826" s="19">
        <v>19452.740000000002</v>
      </c>
      <c r="G826">
        <v>1</v>
      </c>
      <c r="H826">
        <v>1</v>
      </c>
      <c r="I826">
        <v>1</v>
      </c>
      <c r="J826" t="s">
        <v>288</v>
      </c>
      <c r="K826">
        <v>17556.54</v>
      </c>
      <c r="L826">
        <v>17556.54</v>
      </c>
      <c r="M826">
        <v>19452.740000000002</v>
      </c>
      <c r="N826" s="19">
        <v>140491.13</v>
      </c>
    </row>
    <row r="827" spans="2:14" x14ac:dyDescent="0.2">
      <c r="B827" t="s">
        <v>283</v>
      </c>
      <c r="C827" t="s">
        <v>284</v>
      </c>
      <c r="D827" s="19">
        <v>18840.11</v>
      </c>
      <c r="E827" s="19">
        <v>25649.599999999999</v>
      </c>
      <c r="F827" s="19">
        <v>20089.39</v>
      </c>
      <c r="G827">
        <v>55</v>
      </c>
      <c r="H827">
        <v>55</v>
      </c>
      <c r="I827">
        <v>53</v>
      </c>
      <c r="J827" t="s">
        <v>289</v>
      </c>
      <c r="K827">
        <v>1036205.99</v>
      </c>
      <c r="L827">
        <v>1410728.06</v>
      </c>
      <c r="M827">
        <v>1064737.6499999999</v>
      </c>
      <c r="N827" s="19">
        <v>8525629.4299999997</v>
      </c>
    </row>
    <row r="828" spans="2:14" x14ac:dyDescent="0.2">
      <c r="B828" t="s">
        <v>283</v>
      </c>
      <c r="C828" t="s">
        <v>284</v>
      </c>
      <c r="D828" s="19">
        <v>13018.22</v>
      </c>
      <c r="E828" s="19">
        <v>13018.22</v>
      </c>
      <c r="F828" s="19">
        <v>13499.12</v>
      </c>
      <c r="G828">
        <v>2</v>
      </c>
      <c r="H828">
        <v>2</v>
      </c>
      <c r="I828">
        <v>2</v>
      </c>
      <c r="J828" t="s">
        <v>291</v>
      </c>
      <c r="K828">
        <v>26036.44</v>
      </c>
      <c r="L828">
        <v>26036.44</v>
      </c>
      <c r="M828">
        <v>26998.23</v>
      </c>
      <c r="N828" s="19">
        <v>201247.29</v>
      </c>
    </row>
    <row r="829" spans="2:14" x14ac:dyDescent="0.2">
      <c r="B829" t="s">
        <v>283</v>
      </c>
      <c r="C829" t="s">
        <v>284</v>
      </c>
      <c r="D829" s="19">
        <v>19754.599999999999</v>
      </c>
      <c r="E829" s="19">
        <v>19754.599999999999</v>
      </c>
      <c r="F829" s="19">
        <v>20042.09</v>
      </c>
      <c r="G829">
        <v>1</v>
      </c>
      <c r="H829">
        <v>1</v>
      </c>
      <c r="I829">
        <v>1</v>
      </c>
      <c r="J829" t="s">
        <v>295</v>
      </c>
      <c r="K829">
        <v>19754.599999999999</v>
      </c>
      <c r="L829">
        <v>19754.599999999999</v>
      </c>
      <c r="M829">
        <v>20042.09</v>
      </c>
      <c r="N829" s="19">
        <v>156713.47</v>
      </c>
    </row>
    <row r="830" spans="2:14" x14ac:dyDescent="0.2">
      <c r="B830" t="s">
        <v>283</v>
      </c>
      <c r="C830" t="s">
        <v>284</v>
      </c>
      <c r="D830" s="19">
        <v>12366.3</v>
      </c>
      <c r="E830" s="19">
        <v>12366.3</v>
      </c>
      <c r="F830" s="19">
        <v>12537.43</v>
      </c>
      <c r="G830">
        <v>1</v>
      </c>
      <c r="H830">
        <v>1</v>
      </c>
      <c r="I830">
        <v>1</v>
      </c>
      <c r="J830" t="s">
        <v>302</v>
      </c>
      <c r="K830">
        <v>12366.3</v>
      </c>
      <c r="L830">
        <v>12366.3</v>
      </c>
      <c r="M830">
        <v>12537.43</v>
      </c>
      <c r="N830" s="19">
        <v>87678.35</v>
      </c>
    </row>
    <row r="831" spans="2:14" x14ac:dyDescent="0.2">
      <c r="G831" s="32"/>
      <c r="H831" s="32"/>
      <c r="I831" s="32"/>
      <c r="K831" s="19"/>
      <c r="L831" s="19"/>
      <c r="M831" s="19"/>
      <c r="N831" s="19"/>
    </row>
    <row r="832" spans="2:14" x14ac:dyDescent="0.2">
      <c r="K832" s="19"/>
      <c r="L832" s="19"/>
      <c r="M832" s="19"/>
      <c r="N832" s="19"/>
    </row>
    <row r="833" spans="7:14" x14ac:dyDescent="0.2">
      <c r="G833" s="32"/>
      <c r="H833" s="32"/>
      <c r="I833" s="32"/>
      <c r="K833" s="19"/>
      <c r="L833" s="19"/>
      <c r="M833" s="19"/>
      <c r="N833" s="19"/>
    </row>
  </sheetData>
  <mergeCells count="12">
    <mergeCell ref="A10:N10"/>
    <mergeCell ref="A1:M1"/>
    <mergeCell ref="A2:M2"/>
    <mergeCell ref="A3:J3"/>
    <mergeCell ref="A4:N4"/>
    <mergeCell ref="A5:N5"/>
    <mergeCell ref="A6:M6"/>
    <mergeCell ref="A7:A8"/>
    <mergeCell ref="B7:J7"/>
    <mergeCell ref="D8:F8"/>
    <mergeCell ref="G8:I8"/>
    <mergeCell ref="K8:N8"/>
  </mergeCells>
  <printOptions horizontalCentered="1"/>
  <pageMargins left="0.19685039370078741" right="0.19685039370078741" top="0.39370078740157483" bottom="0.39370078740157483" header="0" footer="0"/>
  <pageSetup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R44"/>
  <sheetViews>
    <sheetView topLeftCell="I1" zoomScale="95" zoomScaleNormal="95" workbookViewId="0">
      <selection activeCell="O13" sqref="O13"/>
    </sheetView>
  </sheetViews>
  <sheetFormatPr baseColWidth="10" defaultRowHeight="12.75" x14ac:dyDescent="0.2"/>
  <cols>
    <col min="1" max="1" width="37.140625" customWidth="1"/>
    <col min="2" max="4" width="13.85546875" bestFit="1" customWidth="1"/>
    <col min="5" max="5" width="2.140625" customWidth="1"/>
    <col min="6" max="6" width="7.140625" bestFit="1" customWidth="1"/>
    <col min="7" max="8" width="14.85546875" bestFit="1" customWidth="1"/>
    <col min="9" max="9" width="2" customWidth="1"/>
    <col min="10" max="12" width="15.28515625" bestFit="1" customWidth="1"/>
    <col min="13" max="13" width="3.140625" customWidth="1"/>
    <col min="14" max="16" width="16.5703125" bestFit="1" customWidth="1"/>
    <col min="17" max="17" width="15.28515625" bestFit="1" customWidth="1"/>
    <col min="18" max="18" width="15.28515625" customWidth="1"/>
  </cols>
  <sheetData>
    <row r="1" spans="1:18" ht="15" x14ac:dyDescent="0.25">
      <c r="A1" s="113" t="s">
        <v>13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2"/>
    </row>
    <row r="2" spans="1:18" ht="15" x14ac:dyDescent="0.25">
      <c r="A2" s="113" t="s">
        <v>49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2"/>
    </row>
    <row r="3" spans="1:18" ht="15" customHeight="1" x14ac:dyDescent="0.25">
      <c r="A3" s="113" t="s">
        <v>14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2"/>
    </row>
    <row r="4" spans="1:18" ht="15" x14ac:dyDescent="0.25">
      <c r="A4" s="114" t="s">
        <v>20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4"/>
    </row>
    <row r="5" spans="1:18" x14ac:dyDescent="0.2">
      <c r="A5" s="115" t="s">
        <v>60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4"/>
    </row>
    <row r="6" spans="1:18" ht="18" x14ac:dyDescent="0.25">
      <c r="A6" s="112" t="s">
        <v>15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4"/>
    </row>
    <row r="7" spans="1:18" ht="15" x14ac:dyDescent="0.25">
      <c r="A7" s="111" t="s">
        <v>44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</row>
    <row r="9" spans="1:18" x14ac:dyDescent="0.2">
      <c r="A9" s="10"/>
      <c r="B9" s="117" t="s">
        <v>23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5"/>
      <c r="N9" s="15"/>
      <c r="O9" s="15"/>
      <c r="P9" s="15"/>
    </row>
    <row r="10" spans="1:18" ht="12.75" customHeight="1" x14ac:dyDescent="0.2">
      <c r="A10" s="118" t="s">
        <v>7</v>
      </c>
      <c r="B10" s="116" t="s">
        <v>18</v>
      </c>
      <c r="C10" s="116"/>
      <c r="D10" s="116"/>
      <c r="E10" s="25"/>
      <c r="F10" s="116" t="s">
        <v>16</v>
      </c>
      <c r="G10" s="116"/>
      <c r="H10" s="116"/>
      <c r="I10" s="26"/>
      <c r="J10" s="116" t="s">
        <v>25</v>
      </c>
      <c r="K10" s="116"/>
      <c r="L10" s="116"/>
      <c r="M10" s="16"/>
      <c r="N10" s="116" t="s">
        <v>17</v>
      </c>
      <c r="O10" s="116"/>
      <c r="P10" s="116"/>
    </row>
    <row r="11" spans="1:18" x14ac:dyDescent="0.2">
      <c r="A11" s="118"/>
      <c r="B11" s="27" t="s">
        <v>52</v>
      </c>
      <c r="C11" s="28" t="s">
        <v>53</v>
      </c>
      <c r="D11" s="28" t="s">
        <v>54</v>
      </c>
      <c r="E11" s="18"/>
      <c r="F11" s="27" t="s">
        <v>52</v>
      </c>
      <c r="G11" s="28" t="s">
        <v>53</v>
      </c>
      <c r="H11" s="28" t="s">
        <v>54</v>
      </c>
      <c r="I11" s="18"/>
      <c r="J11" s="27" t="s">
        <v>52</v>
      </c>
      <c r="K11" s="28" t="s">
        <v>53</v>
      </c>
      <c r="L11" s="28" t="s">
        <v>54</v>
      </c>
      <c r="M11" s="17"/>
      <c r="N11" s="27" t="s">
        <v>52</v>
      </c>
      <c r="O11" s="28" t="s">
        <v>53</v>
      </c>
      <c r="P11" s="28" t="s">
        <v>54</v>
      </c>
    </row>
    <row r="12" spans="1:18" x14ac:dyDescent="0.2">
      <c r="A12" s="44" t="s">
        <v>34</v>
      </c>
      <c r="B12" s="48">
        <v>291.7</v>
      </c>
      <c r="C12" s="48">
        <v>352</v>
      </c>
      <c r="D12" s="48">
        <v>414.3</v>
      </c>
      <c r="E12" s="49"/>
      <c r="F12" s="49">
        <v>603.1</v>
      </c>
      <c r="G12" s="48">
        <v>804.5</v>
      </c>
      <c r="H12" s="48">
        <v>999.4</v>
      </c>
      <c r="I12" s="49"/>
      <c r="J12" s="49">
        <v>297.5</v>
      </c>
      <c r="K12" s="50">
        <v>364.4</v>
      </c>
      <c r="L12" s="50">
        <v>435.8</v>
      </c>
      <c r="M12" s="50"/>
      <c r="N12" s="48">
        <f>SUM(B12+F12+J12)</f>
        <v>1192.3</v>
      </c>
      <c r="O12" s="48">
        <f>SUM(C12+G12+K12)</f>
        <v>1520.9</v>
      </c>
      <c r="P12" s="48">
        <f>SUM(D12+H12+L12)</f>
        <v>1849.5</v>
      </c>
    </row>
    <row r="13" spans="1:18" x14ac:dyDescent="0.2">
      <c r="B13" s="34"/>
      <c r="C13" s="34"/>
      <c r="D13" s="34"/>
      <c r="E13" s="35"/>
      <c r="F13" s="36"/>
      <c r="G13" s="34"/>
      <c r="H13" s="34"/>
      <c r="I13" s="35"/>
      <c r="J13" s="37"/>
      <c r="K13" s="37"/>
      <c r="L13" s="37"/>
      <c r="M13" s="30"/>
      <c r="N13" s="34"/>
      <c r="O13" s="34"/>
      <c r="P13" s="34"/>
      <c r="Q13" s="19"/>
      <c r="R13" s="21"/>
    </row>
    <row r="14" spans="1:18" x14ac:dyDescent="0.2">
      <c r="G14" s="13"/>
      <c r="H14" s="13"/>
      <c r="I14" s="13"/>
      <c r="N14" s="29"/>
      <c r="O14" s="21"/>
      <c r="P14" s="21"/>
    </row>
    <row r="44" spans="1:16" ht="13.5" thickBo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</sheetData>
  <mergeCells count="14">
    <mergeCell ref="N10:P10"/>
    <mergeCell ref="B9:L9"/>
    <mergeCell ref="A10:A11"/>
    <mergeCell ref="B10:D10"/>
    <mergeCell ref="F10:H10"/>
    <mergeCell ref="J10:L10"/>
    <mergeCell ref="A7:P7"/>
    <mergeCell ref="A6:P6"/>
    <mergeCell ref="A3:N3"/>
    <mergeCell ref="O3:P3"/>
    <mergeCell ref="A1:P1"/>
    <mergeCell ref="A2:P2"/>
    <mergeCell ref="A4:P4"/>
    <mergeCell ref="A5:P5"/>
  </mergeCells>
  <phoneticPr fontId="13" type="noConversion"/>
  <printOptions horizontalCentered="1"/>
  <pageMargins left="0" right="0" top="0.74803149606299213" bottom="0.74803149606299213" header="0.31496062992125984" footer="0.31496062992125984"/>
  <pageSetup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JZ40"/>
  <sheetViews>
    <sheetView workbookViewId="0">
      <selection activeCell="A10" sqref="A10"/>
    </sheetView>
  </sheetViews>
  <sheetFormatPr baseColWidth="10" defaultRowHeight="12.75" x14ac:dyDescent="0.2"/>
  <cols>
    <col min="1" max="1" width="26" style="52" customWidth="1"/>
    <col min="2" max="2" width="15" style="52" customWidth="1"/>
    <col min="3" max="3" width="11.5703125" style="69" customWidth="1"/>
    <col min="4" max="4" width="23.7109375" style="52" customWidth="1"/>
    <col min="5" max="6" width="27.42578125" style="52" customWidth="1"/>
    <col min="7" max="7" width="20.140625" style="52" customWidth="1"/>
    <col min="8" max="16384" width="11.42578125" style="52"/>
  </cols>
  <sheetData>
    <row r="1" spans="1:7046" ht="35.25" customHeight="1" x14ac:dyDescent="0.2">
      <c r="A1" s="120" t="s">
        <v>3</v>
      </c>
      <c r="B1" s="120"/>
      <c r="C1" s="120"/>
      <c r="D1" s="120"/>
      <c r="E1" s="120"/>
      <c r="F1" s="120"/>
      <c r="G1" s="120"/>
    </row>
    <row r="2" spans="1:7046" ht="14.25" customHeight="1" x14ac:dyDescent="0.2">
      <c r="A2" s="121" t="s">
        <v>50</v>
      </c>
      <c r="B2" s="121"/>
      <c r="C2" s="121"/>
      <c r="D2" s="121"/>
      <c r="E2" s="121"/>
      <c r="F2" s="121"/>
      <c r="G2" s="122"/>
    </row>
    <row r="3" spans="1:7046" ht="15.75" customHeight="1" x14ac:dyDescent="0.2">
      <c r="A3" s="53" t="s">
        <v>2</v>
      </c>
      <c r="B3" s="53"/>
      <c r="C3" s="54"/>
      <c r="D3" s="53"/>
      <c r="E3" s="53"/>
      <c r="F3" s="53"/>
      <c r="G3" s="55"/>
    </row>
    <row r="4" spans="1:7046" ht="15" customHeight="1" x14ac:dyDescent="0.2">
      <c r="A4" s="56" t="s">
        <v>20</v>
      </c>
      <c r="B4" s="56"/>
      <c r="C4" s="54"/>
      <c r="D4" s="56"/>
      <c r="E4" s="56"/>
      <c r="F4" s="56"/>
      <c r="G4" s="56"/>
    </row>
    <row r="5" spans="1:7046" ht="14.25" customHeight="1" x14ac:dyDescent="0.2">
      <c r="A5" s="123"/>
      <c r="B5" s="123"/>
      <c r="C5" s="123"/>
      <c r="D5" s="123"/>
      <c r="E5" s="123"/>
      <c r="F5" s="123"/>
      <c r="G5" s="124"/>
    </row>
    <row r="6" spans="1:7046" ht="22.5" customHeight="1" x14ac:dyDescent="0.2">
      <c r="A6" s="125" t="s">
        <v>35</v>
      </c>
      <c r="B6" s="125"/>
      <c r="C6" s="125"/>
      <c r="D6" s="125"/>
      <c r="E6" s="125"/>
      <c r="F6" s="125"/>
      <c r="G6" s="125"/>
    </row>
    <row r="7" spans="1:7046" ht="30" customHeight="1" x14ac:dyDescent="0.2">
      <c r="A7" s="126" t="s">
        <v>7</v>
      </c>
      <c r="B7" s="126" t="s">
        <v>26</v>
      </c>
      <c r="C7" s="126" t="s">
        <v>29</v>
      </c>
      <c r="D7" s="126" t="s">
        <v>24</v>
      </c>
      <c r="E7" s="126" t="s">
        <v>27</v>
      </c>
      <c r="F7" s="126" t="s">
        <v>28</v>
      </c>
      <c r="G7" s="57"/>
    </row>
    <row r="8" spans="1:7046" ht="30.75" customHeight="1" x14ac:dyDescent="0.2">
      <c r="A8" s="126"/>
      <c r="B8" s="126"/>
      <c r="C8" s="126"/>
      <c r="D8" s="126"/>
      <c r="E8" s="126"/>
      <c r="F8" s="126"/>
      <c r="G8" s="58" t="s">
        <v>54</v>
      </c>
    </row>
    <row r="9" spans="1:7046" s="61" customFormat="1" ht="11.25" customHeight="1" x14ac:dyDescent="0.2">
      <c r="A9" s="59"/>
      <c r="B9" s="59"/>
      <c r="C9" s="59"/>
      <c r="D9" s="59"/>
      <c r="E9" s="59"/>
      <c r="F9" s="59"/>
      <c r="G9" s="60"/>
    </row>
    <row r="10" spans="1:7046" s="68" customFormat="1" ht="33" customHeight="1" x14ac:dyDescent="0.2">
      <c r="A10" s="62" t="s">
        <v>30</v>
      </c>
      <c r="B10" s="63" t="s">
        <v>308</v>
      </c>
      <c r="C10" s="64" t="s">
        <v>37</v>
      </c>
      <c r="D10" s="65">
        <v>64873</v>
      </c>
      <c r="E10" s="66" t="s">
        <v>42</v>
      </c>
      <c r="F10" s="66" t="s">
        <v>43</v>
      </c>
      <c r="G10" s="65">
        <v>64873</v>
      </c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  <c r="IU10" s="67"/>
      <c r="IV10" s="67"/>
      <c r="IW10" s="67"/>
      <c r="IX10" s="67"/>
      <c r="IY10" s="67"/>
      <c r="IZ10" s="67"/>
      <c r="JA10" s="67"/>
      <c r="JB10" s="67"/>
      <c r="JC10" s="67"/>
      <c r="JD10" s="67"/>
      <c r="JE10" s="67"/>
      <c r="JF10" s="67"/>
      <c r="JG10" s="67"/>
      <c r="JH10" s="67"/>
      <c r="JI10" s="67"/>
      <c r="JJ10" s="67"/>
      <c r="JK10" s="67"/>
      <c r="JL10" s="67"/>
      <c r="JM10" s="67"/>
      <c r="JN10" s="67"/>
      <c r="JO10" s="67"/>
      <c r="JP10" s="67"/>
      <c r="JQ10" s="67"/>
      <c r="JR10" s="67"/>
      <c r="JS10" s="67"/>
      <c r="JT10" s="67"/>
      <c r="JU10" s="67"/>
      <c r="JV10" s="67"/>
      <c r="JW10" s="67"/>
      <c r="JX10" s="67"/>
      <c r="JY10" s="67"/>
      <c r="JZ10" s="67"/>
      <c r="KA10" s="67"/>
      <c r="KB10" s="67"/>
      <c r="KC10" s="67"/>
      <c r="KD10" s="67"/>
      <c r="KE10" s="67"/>
      <c r="KF10" s="67"/>
      <c r="KG10" s="67"/>
      <c r="KH10" s="67"/>
      <c r="KI10" s="67"/>
      <c r="KJ10" s="67"/>
      <c r="KK10" s="67"/>
      <c r="KL10" s="67"/>
      <c r="KM10" s="67"/>
      <c r="KN10" s="67"/>
      <c r="KO10" s="67"/>
      <c r="KP10" s="67"/>
      <c r="KQ10" s="67"/>
      <c r="KR10" s="67"/>
      <c r="KS10" s="67"/>
      <c r="KT10" s="67"/>
      <c r="KU10" s="67"/>
      <c r="KV10" s="67"/>
      <c r="KW10" s="67"/>
      <c r="KX10" s="67"/>
      <c r="KY10" s="67"/>
      <c r="KZ10" s="67"/>
      <c r="LA10" s="67"/>
      <c r="LB10" s="67"/>
      <c r="LC10" s="67"/>
      <c r="LD10" s="67"/>
      <c r="LE10" s="67"/>
      <c r="LF10" s="67"/>
      <c r="LG10" s="67"/>
      <c r="LH10" s="67"/>
      <c r="LI10" s="67"/>
      <c r="LJ10" s="67"/>
      <c r="LK10" s="67"/>
      <c r="LL10" s="67"/>
      <c r="LM10" s="67"/>
      <c r="LN10" s="67"/>
      <c r="LO10" s="67"/>
      <c r="LP10" s="67"/>
      <c r="LQ10" s="67"/>
      <c r="LR10" s="67"/>
      <c r="LS10" s="67"/>
      <c r="LT10" s="67"/>
      <c r="LU10" s="67"/>
      <c r="LV10" s="67"/>
      <c r="LW10" s="67"/>
      <c r="LX10" s="67"/>
      <c r="LY10" s="67"/>
      <c r="LZ10" s="67"/>
      <c r="MA10" s="67"/>
      <c r="MB10" s="67"/>
      <c r="MC10" s="67"/>
      <c r="MD10" s="67"/>
      <c r="ME10" s="67"/>
      <c r="MF10" s="67"/>
      <c r="MG10" s="67"/>
      <c r="MH10" s="67"/>
      <c r="MI10" s="67"/>
      <c r="MJ10" s="67"/>
      <c r="MK10" s="67"/>
      <c r="ML10" s="67"/>
      <c r="MM10" s="67"/>
      <c r="MN10" s="67"/>
      <c r="MO10" s="67"/>
      <c r="MP10" s="67"/>
      <c r="MQ10" s="67"/>
      <c r="MR10" s="67"/>
      <c r="MS10" s="67"/>
      <c r="MT10" s="67"/>
      <c r="MU10" s="67"/>
      <c r="MV10" s="67"/>
      <c r="MW10" s="67"/>
      <c r="MX10" s="67"/>
      <c r="MY10" s="67"/>
      <c r="MZ10" s="67"/>
      <c r="NA10" s="67"/>
      <c r="NB10" s="67"/>
      <c r="NC10" s="67"/>
      <c r="ND10" s="67"/>
      <c r="NE10" s="67"/>
      <c r="NF10" s="67"/>
      <c r="NG10" s="67"/>
      <c r="NH10" s="67"/>
      <c r="NI10" s="67"/>
      <c r="NJ10" s="67"/>
      <c r="NK10" s="67"/>
      <c r="NL10" s="67"/>
      <c r="NM10" s="67"/>
      <c r="NN10" s="67"/>
      <c r="NO10" s="67"/>
      <c r="NP10" s="67"/>
      <c r="NQ10" s="67"/>
      <c r="NR10" s="67"/>
      <c r="NS10" s="67"/>
      <c r="NT10" s="67"/>
      <c r="NU10" s="67"/>
      <c r="NV10" s="67"/>
      <c r="NW10" s="67"/>
      <c r="NX10" s="67"/>
      <c r="NY10" s="67"/>
      <c r="NZ10" s="67"/>
      <c r="OA10" s="67"/>
      <c r="OB10" s="67"/>
      <c r="OC10" s="67"/>
      <c r="OD10" s="67"/>
      <c r="OE10" s="67"/>
      <c r="OF10" s="67"/>
      <c r="OG10" s="67"/>
      <c r="OH10" s="67"/>
      <c r="OI10" s="67"/>
      <c r="OJ10" s="67"/>
      <c r="OK10" s="67"/>
      <c r="OL10" s="67"/>
      <c r="OM10" s="67"/>
      <c r="ON10" s="67"/>
      <c r="OO10" s="67"/>
      <c r="OP10" s="67"/>
      <c r="OQ10" s="67"/>
      <c r="OR10" s="67"/>
      <c r="OS10" s="67"/>
      <c r="OT10" s="67"/>
      <c r="OU10" s="67"/>
      <c r="OV10" s="67"/>
      <c r="OW10" s="67"/>
      <c r="OX10" s="67"/>
      <c r="OY10" s="67"/>
      <c r="OZ10" s="67"/>
      <c r="PA10" s="67"/>
      <c r="PB10" s="67"/>
      <c r="PC10" s="67"/>
      <c r="PD10" s="67"/>
      <c r="PE10" s="67"/>
      <c r="PF10" s="67"/>
      <c r="PG10" s="67"/>
      <c r="PH10" s="67"/>
      <c r="PI10" s="67"/>
      <c r="PJ10" s="67"/>
      <c r="PK10" s="67"/>
      <c r="PL10" s="67"/>
      <c r="PM10" s="67"/>
      <c r="PN10" s="67"/>
      <c r="PO10" s="67"/>
      <c r="PP10" s="67"/>
      <c r="PQ10" s="67"/>
      <c r="PR10" s="67"/>
      <c r="PS10" s="67"/>
      <c r="PT10" s="67"/>
      <c r="PU10" s="67"/>
      <c r="PV10" s="67"/>
      <c r="PW10" s="67"/>
      <c r="PX10" s="67"/>
      <c r="PY10" s="67"/>
      <c r="PZ10" s="67"/>
      <c r="QA10" s="67"/>
      <c r="QB10" s="67"/>
      <c r="QC10" s="67"/>
      <c r="QD10" s="67"/>
      <c r="QE10" s="67"/>
      <c r="QF10" s="67"/>
      <c r="QG10" s="67"/>
      <c r="QH10" s="67"/>
      <c r="QI10" s="67"/>
      <c r="QJ10" s="67"/>
      <c r="QK10" s="67"/>
      <c r="QL10" s="67"/>
      <c r="QM10" s="67"/>
      <c r="QN10" s="67"/>
      <c r="QO10" s="67"/>
      <c r="QP10" s="67"/>
      <c r="QQ10" s="67"/>
      <c r="QR10" s="67"/>
      <c r="QS10" s="67"/>
      <c r="QT10" s="67"/>
      <c r="QU10" s="67"/>
      <c r="QV10" s="67"/>
      <c r="QW10" s="67"/>
      <c r="QX10" s="67"/>
      <c r="QY10" s="67"/>
      <c r="QZ10" s="67"/>
      <c r="RA10" s="67"/>
      <c r="RB10" s="67"/>
      <c r="RC10" s="67"/>
      <c r="RD10" s="67"/>
      <c r="RE10" s="67"/>
      <c r="RF10" s="67"/>
      <c r="RG10" s="67"/>
      <c r="RH10" s="67"/>
      <c r="RI10" s="67"/>
      <c r="RJ10" s="67"/>
      <c r="RK10" s="67"/>
      <c r="RL10" s="67"/>
      <c r="RM10" s="67"/>
      <c r="RN10" s="67"/>
      <c r="RO10" s="67"/>
      <c r="RP10" s="67"/>
      <c r="RQ10" s="67"/>
      <c r="RR10" s="67"/>
      <c r="RS10" s="67"/>
      <c r="RT10" s="67"/>
      <c r="RU10" s="67"/>
      <c r="RV10" s="67"/>
      <c r="RW10" s="67"/>
      <c r="RX10" s="67"/>
      <c r="RY10" s="67"/>
      <c r="RZ10" s="67"/>
      <c r="SA10" s="67"/>
      <c r="SB10" s="67"/>
      <c r="SC10" s="67"/>
      <c r="SD10" s="67"/>
      <c r="SE10" s="67"/>
      <c r="SF10" s="67"/>
      <c r="SG10" s="67"/>
      <c r="SH10" s="67"/>
      <c r="SI10" s="67"/>
      <c r="SJ10" s="67"/>
      <c r="SK10" s="67"/>
      <c r="SL10" s="67"/>
      <c r="SM10" s="67"/>
      <c r="SN10" s="67"/>
      <c r="SO10" s="67"/>
      <c r="SP10" s="67"/>
      <c r="SQ10" s="67"/>
      <c r="SR10" s="67"/>
      <c r="SS10" s="67"/>
      <c r="ST10" s="67"/>
      <c r="SU10" s="67"/>
      <c r="SV10" s="67"/>
      <c r="SW10" s="67"/>
      <c r="SX10" s="67"/>
      <c r="SY10" s="67"/>
      <c r="SZ10" s="67"/>
      <c r="TA10" s="67"/>
      <c r="TB10" s="67"/>
      <c r="TC10" s="67"/>
      <c r="TD10" s="67"/>
      <c r="TE10" s="67"/>
      <c r="TF10" s="67"/>
      <c r="TG10" s="67"/>
      <c r="TH10" s="67"/>
      <c r="TI10" s="67"/>
      <c r="TJ10" s="67"/>
      <c r="TK10" s="67"/>
      <c r="TL10" s="67"/>
      <c r="TM10" s="67"/>
      <c r="TN10" s="67"/>
      <c r="TO10" s="67"/>
      <c r="TP10" s="67"/>
      <c r="TQ10" s="67"/>
      <c r="TR10" s="67"/>
      <c r="TS10" s="67"/>
      <c r="TT10" s="67"/>
      <c r="TU10" s="67"/>
      <c r="TV10" s="67"/>
      <c r="TW10" s="67"/>
      <c r="TX10" s="67"/>
      <c r="TY10" s="67"/>
      <c r="TZ10" s="67"/>
      <c r="UA10" s="67"/>
      <c r="UB10" s="67"/>
      <c r="UC10" s="67"/>
      <c r="UD10" s="67"/>
      <c r="UE10" s="67"/>
      <c r="UF10" s="67"/>
      <c r="UG10" s="67"/>
      <c r="UH10" s="67"/>
      <c r="UI10" s="67"/>
      <c r="UJ10" s="67"/>
      <c r="UK10" s="67"/>
      <c r="UL10" s="67"/>
      <c r="UM10" s="67"/>
      <c r="UN10" s="67"/>
      <c r="UO10" s="67"/>
      <c r="UP10" s="67"/>
      <c r="UQ10" s="67"/>
      <c r="UR10" s="67"/>
      <c r="US10" s="67"/>
      <c r="UT10" s="67"/>
      <c r="UU10" s="67"/>
      <c r="UV10" s="67"/>
      <c r="UW10" s="67"/>
      <c r="UX10" s="67"/>
      <c r="UY10" s="67"/>
      <c r="UZ10" s="67"/>
      <c r="VA10" s="67"/>
      <c r="VB10" s="67"/>
      <c r="VC10" s="67"/>
      <c r="VD10" s="67"/>
      <c r="VE10" s="67"/>
      <c r="VF10" s="67"/>
      <c r="VG10" s="67"/>
      <c r="VH10" s="67"/>
      <c r="VI10" s="67"/>
      <c r="VJ10" s="67"/>
      <c r="VK10" s="67"/>
      <c r="VL10" s="67"/>
      <c r="VM10" s="67"/>
      <c r="VN10" s="67"/>
      <c r="VO10" s="67"/>
      <c r="VP10" s="67"/>
      <c r="VQ10" s="67"/>
      <c r="VR10" s="67"/>
      <c r="VS10" s="67"/>
      <c r="VT10" s="67"/>
      <c r="VU10" s="67"/>
      <c r="VV10" s="67"/>
      <c r="VW10" s="67"/>
      <c r="VX10" s="67"/>
      <c r="VY10" s="67"/>
      <c r="VZ10" s="67"/>
      <c r="WA10" s="67"/>
      <c r="WB10" s="67"/>
      <c r="WC10" s="67"/>
      <c r="WD10" s="67"/>
      <c r="WE10" s="67"/>
      <c r="WF10" s="67"/>
      <c r="WG10" s="67"/>
      <c r="WH10" s="67"/>
      <c r="WI10" s="67"/>
      <c r="WJ10" s="67"/>
      <c r="WK10" s="67"/>
      <c r="WL10" s="67"/>
      <c r="WM10" s="67"/>
      <c r="WN10" s="67"/>
      <c r="WO10" s="67"/>
      <c r="WP10" s="67"/>
      <c r="WQ10" s="67"/>
      <c r="WR10" s="67"/>
      <c r="WS10" s="67"/>
      <c r="WT10" s="67"/>
      <c r="WU10" s="67"/>
      <c r="WV10" s="67"/>
      <c r="WW10" s="67"/>
      <c r="WX10" s="67"/>
      <c r="WY10" s="67"/>
      <c r="WZ10" s="67"/>
      <c r="XA10" s="67"/>
      <c r="XB10" s="67"/>
      <c r="XC10" s="67"/>
      <c r="XD10" s="67"/>
      <c r="XE10" s="67"/>
      <c r="XF10" s="67"/>
      <c r="XG10" s="67"/>
      <c r="XH10" s="67"/>
      <c r="XI10" s="67"/>
      <c r="XJ10" s="67"/>
      <c r="XK10" s="67"/>
      <c r="XL10" s="67"/>
      <c r="XM10" s="67"/>
      <c r="XN10" s="67"/>
      <c r="XO10" s="67"/>
      <c r="XP10" s="67"/>
      <c r="XQ10" s="67"/>
      <c r="XR10" s="67"/>
      <c r="XS10" s="67"/>
      <c r="XT10" s="67"/>
      <c r="XU10" s="67"/>
      <c r="XV10" s="67"/>
      <c r="XW10" s="67"/>
      <c r="XX10" s="67"/>
      <c r="XY10" s="67"/>
      <c r="XZ10" s="67"/>
      <c r="YA10" s="67"/>
      <c r="YB10" s="67"/>
      <c r="YC10" s="67"/>
      <c r="YD10" s="67"/>
      <c r="YE10" s="67"/>
      <c r="YF10" s="67"/>
      <c r="YG10" s="67"/>
      <c r="YH10" s="67"/>
      <c r="YI10" s="67"/>
      <c r="YJ10" s="67"/>
      <c r="YK10" s="67"/>
      <c r="YL10" s="67"/>
      <c r="YM10" s="67"/>
      <c r="YN10" s="67"/>
      <c r="YO10" s="67"/>
      <c r="YP10" s="67"/>
      <c r="YQ10" s="67"/>
      <c r="YR10" s="67"/>
      <c r="YS10" s="67"/>
      <c r="YT10" s="67"/>
      <c r="YU10" s="67"/>
      <c r="YV10" s="67"/>
      <c r="YW10" s="67"/>
      <c r="YX10" s="67"/>
      <c r="YY10" s="67"/>
      <c r="YZ10" s="67"/>
      <c r="ZA10" s="67"/>
      <c r="ZB10" s="67"/>
      <c r="ZC10" s="67"/>
      <c r="ZD10" s="67"/>
      <c r="ZE10" s="67"/>
      <c r="ZF10" s="67"/>
      <c r="ZG10" s="67"/>
      <c r="ZH10" s="67"/>
      <c r="ZI10" s="67"/>
      <c r="ZJ10" s="67"/>
      <c r="ZK10" s="67"/>
      <c r="ZL10" s="67"/>
      <c r="ZM10" s="67"/>
      <c r="ZN10" s="67"/>
      <c r="ZO10" s="67"/>
      <c r="ZP10" s="67"/>
      <c r="ZQ10" s="67"/>
      <c r="ZR10" s="67"/>
      <c r="ZS10" s="67"/>
      <c r="ZT10" s="67"/>
      <c r="ZU10" s="67"/>
      <c r="ZV10" s="67"/>
      <c r="ZW10" s="67"/>
      <c r="ZX10" s="67"/>
      <c r="ZY10" s="67"/>
      <c r="ZZ10" s="67"/>
      <c r="AAA10" s="67"/>
      <c r="AAB10" s="67"/>
      <c r="AAC10" s="67"/>
      <c r="AAD10" s="67"/>
      <c r="AAE10" s="67"/>
      <c r="AAF10" s="67"/>
      <c r="AAG10" s="67"/>
      <c r="AAH10" s="67"/>
      <c r="AAI10" s="67"/>
      <c r="AAJ10" s="67"/>
      <c r="AAK10" s="67"/>
      <c r="AAL10" s="67"/>
      <c r="AAM10" s="67"/>
      <c r="AAN10" s="67"/>
      <c r="AAO10" s="67"/>
      <c r="AAP10" s="67"/>
      <c r="AAQ10" s="67"/>
      <c r="AAR10" s="67"/>
      <c r="AAS10" s="67"/>
      <c r="AAT10" s="67"/>
      <c r="AAU10" s="67"/>
      <c r="AAV10" s="67"/>
      <c r="AAW10" s="67"/>
      <c r="AAX10" s="67"/>
      <c r="AAY10" s="67"/>
      <c r="AAZ10" s="67"/>
      <c r="ABA10" s="67"/>
      <c r="ABB10" s="67"/>
      <c r="ABC10" s="67"/>
      <c r="ABD10" s="67"/>
      <c r="ABE10" s="67"/>
      <c r="ABF10" s="67"/>
      <c r="ABG10" s="67"/>
      <c r="ABH10" s="67"/>
      <c r="ABI10" s="67"/>
      <c r="ABJ10" s="67"/>
      <c r="ABK10" s="67"/>
      <c r="ABL10" s="67"/>
      <c r="ABM10" s="67"/>
      <c r="ABN10" s="67"/>
      <c r="ABO10" s="67"/>
      <c r="ABP10" s="67"/>
      <c r="ABQ10" s="67"/>
      <c r="ABR10" s="67"/>
      <c r="ABS10" s="67"/>
      <c r="ABT10" s="67"/>
      <c r="ABU10" s="67"/>
      <c r="ABV10" s="67"/>
      <c r="ABW10" s="67"/>
      <c r="ABX10" s="67"/>
      <c r="ABY10" s="67"/>
      <c r="ABZ10" s="67"/>
      <c r="ACA10" s="67"/>
      <c r="ACB10" s="67"/>
      <c r="ACC10" s="67"/>
      <c r="ACD10" s="67"/>
      <c r="ACE10" s="67"/>
      <c r="ACF10" s="67"/>
      <c r="ACG10" s="67"/>
      <c r="ACH10" s="67"/>
      <c r="ACI10" s="67"/>
      <c r="ACJ10" s="67"/>
      <c r="ACK10" s="67"/>
      <c r="ACL10" s="67"/>
      <c r="ACM10" s="67"/>
      <c r="ACN10" s="67"/>
      <c r="ACO10" s="67"/>
      <c r="ACP10" s="67"/>
      <c r="ACQ10" s="67"/>
      <c r="ACR10" s="67"/>
      <c r="ACS10" s="67"/>
      <c r="ACT10" s="67"/>
      <c r="ACU10" s="67"/>
      <c r="ACV10" s="67"/>
      <c r="ACW10" s="67"/>
      <c r="ACX10" s="67"/>
      <c r="ACY10" s="67"/>
      <c r="ACZ10" s="67"/>
      <c r="ADA10" s="67"/>
      <c r="ADB10" s="67"/>
      <c r="ADC10" s="67"/>
      <c r="ADD10" s="67"/>
      <c r="ADE10" s="67"/>
      <c r="ADF10" s="67"/>
      <c r="ADG10" s="67"/>
      <c r="ADH10" s="67"/>
      <c r="ADI10" s="67"/>
      <c r="ADJ10" s="67"/>
      <c r="ADK10" s="67"/>
      <c r="ADL10" s="67"/>
      <c r="ADM10" s="67"/>
      <c r="ADN10" s="67"/>
      <c r="ADO10" s="67"/>
      <c r="ADP10" s="67"/>
      <c r="ADQ10" s="67"/>
      <c r="ADR10" s="67"/>
      <c r="ADS10" s="67"/>
      <c r="ADT10" s="67"/>
      <c r="ADU10" s="67"/>
      <c r="ADV10" s="67"/>
      <c r="ADW10" s="67"/>
      <c r="ADX10" s="67"/>
      <c r="ADY10" s="67"/>
      <c r="ADZ10" s="67"/>
      <c r="AEA10" s="67"/>
      <c r="AEB10" s="67"/>
      <c r="AEC10" s="67"/>
      <c r="AED10" s="67"/>
      <c r="AEE10" s="67"/>
      <c r="AEF10" s="67"/>
      <c r="AEG10" s="67"/>
      <c r="AEH10" s="67"/>
      <c r="AEI10" s="67"/>
      <c r="AEJ10" s="67"/>
      <c r="AEK10" s="67"/>
      <c r="AEL10" s="67"/>
      <c r="AEM10" s="67"/>
      <c r="AEN10" s="67"/>
      <c r="AEO10" s="67"/>
      <c r="AEP10" s="67"/>
      <c r="AEQ10" s="67"/>
      <c r="AER10" s="67"/>
      <c r="AES10" s="67"/>
      <c r="AET10" s="67"/>
      <c r="AEU10" s="67"/>
      <c r="AEV10" s="67"/>
      <c r="AEW10" s="67"/>
      <c r="AEX10" s="67"/>
      <c r="AEY10" s="67"/>
      <c r="AEZ10" s="67"/>
      <c r="AFA10" s="67"/>
      <c r="AFB10" s="67"/>
      <c r="AFC10" s="67"/>
      <c r="AFD10" s="67"/>
      <c r="AFE10" s="67"/>
      <c r="AFF10" s="67"/>
      <c r="AFG10" s="67"/>
      <c r="AFH10" s="67"/>
      <c r="AFI10" s="67"/>
      <c r="AFJ10" s="67"/>
      <c r="AFK10" s="67"/>
      <c r="AFL10" s="67"/>
      <c r="AFM10" s="67"/>
      <c r="AFN10" s="67"/>
      <c r="AFO10" s="67"/>
      <c r="AFP10" s="67"/>
      <c r="AFQ10" s="67"/>
      <c r="AFR10" s="67"/>
      <c r="AFS10" s="67"/>
      <c r="AFT10" s="67"/>
      <c r="AFU10" s="67"/>
      <c r="AFV10" s="67"/>
      <c r="AFW10" s="67"/>
      <c r="AFX10" s="67"/>
      <c r="AFY10" s="67"/>
      <c r="AFZ10" s="67"/>
      <c r="AGA10" s="67"/>
      <c r="AGB10" s="67"/>
      <c r="AGC10" s="67"/>
      <c r="AGD10" s="67"/>
      <c r="AGE10" s="67"/>
      <c r="AGF10" s="67"/>
      <c r="AGG10" s="67"/>
      <c r="AGH10" s="67"/>
      <c r="AGI10" s="67"/>
      <c r="AGJ10" s="67"/>
      <c r="AGK10" s="67"/>
      <c r="AGL10" s="67"/>
      <c r="AGM10" s="67"/>
      <c r="AGN10" s="67"/>
      <c r="AGO10" s="67"/>
      <c r="AGP10" s="67"/>
      <c r="AGQ10" s="67"/>
      <c r="AGR10" s="67"/>
      <c r="AGS10" s="67"/>
      <c r="AGT10" s="67"/>
      <c r="AGU10" s="67"/>
      <c r="AGV10" s="67"/>
      <c r="AGW10" s="67"/>
      <c r="AGX10" s="67"/>
      <c r="AGY10" s="67"/>
      <c r="AGZ10" s="67"/>
      <c r="AHA10" s="67"/>
      <c r="AHB10" s="67"/>
      <c r="AHC10" s="67"/>
      <c r="AHD10" s="67"/>
      <c r="AHE10" s="67"/>
      <c r="AHF10" s="67"/>
      <c r="AHG10" s="67"/>
      <c r="AHH10" s="67"/>
      <c r="AHI10" s="67"/>
      <c r="AHJ10" s="67"/>
      <c r="AHK10" s="67"/>
      <c r="AHL10" s="67"/>
      <c r="AHM10" s="67"/>
      <c r="AHN10" s="67"/>
      <c r="AHO10" s="67"/>
      <c r="AHP10" s="67"/>
      <c r="AHQ10" s="67"/>
      <c r="AHR10" s="67"/>
      <c r="AHS10" s="67"/>
      <c r="AHT10" s="67"/>
      <c r="AHU10" s="67"/>
      <c r="AHV10" s="67"/>
      <c r="AHW10" s="67"/>
      <c r="AHX10" s="67"/>
      <c r="AHY10" s="67"/>
      <c r="AHZ10" s="67"/>
      <c r="AIA10" s="67"/>
      <c r="AIB10" s="67"/>
      <c r="AIC10" s="67"/>
      <c r="AID10" s="67"/>
      <c r="AIE10" s="67"/>
      <c r="AIF10" s="67"/>
      <c r="AIG10" s="67"/>
      <c r="AIH10" s="67"/>
      <c r="AII10" s="67"/>
      <c r="AIJ10" s="67"/>
      <c r="AIK10" s="67"/>
      <c r="AIL10" s="67"/>
      <c r="AIM10" s="67"/>
      <c r="AIN10" s="67"/>
      <c r="AIO10" s="67"/>
      <c r="AIP10" s="67"/>
      <c r="AIQ10" s="67"/>
      <c r="AIR10" s="67"/>
      <c r="AIS10" s="67"/>
      <c r="AIT10" s="67"/>
      <c r="AIU10" s="67"/>
      <c r="AIV10" s="67"/>
      <c r="AIW10" s="67"/>
      <c r="AIX10" s="67"/>
      <c r="AIY10" s="67"/>
      <c r="AIZ10" s="67"/>
      <c r="AJA10" s="67"/>
      <c r="AJB10" s="67"/>
      <c r="AJC10" s="67"/>
      <c r="AJD10" s="67"/>
      <c r="AJE10" s="67"/>
      <c r="AJF10" s="67"/>
      <c r="AJG10" s="67"/>
      <c r="AJH10" s="67"/>
      <c r="AJI10" s="67"/>
      <c r="AJJ10" s="67"/>
      <c r="AJK10" s="67"/>
      <c r="AJL10" s="67"/>
      <c r="AJM10" s="67"/>
      <c r="AJN10" s="67"/>
      <c r="AJO10" s="67"/>
      <c r="AJP10" s="67"/>
      <c r="AJQ10" s="67"/>
      <c r="AJR10" s="67"/>
      <c r="AJS10" s="67"/>
      <c r="AJT10" s="67"/>
      <c r="AJU10" s="67"/>
      <c r="AJV10" s="67"/>
      <c r="AJW10" s="67"/>
      <c r="AJX10" s="67"/>
      <c r="AJY10" s="67"/>
      <c r="AJZ10" s="67"/>
      <c r="AKA10" s="67"/>
      <c r="AKB10" s="67"/>
      <c r="AKC10" s="67"/>
      <c r="AKD10" s="67"/>
      <c r="AKE10" s="67"/>
      <c r="AKF10" s="67"/>
      <c r="AKG10" s="67"/>
      <c r="AKH10" s="67"/>
      <c r="AKI10" s="67"/>
      <c r="AKJ10" s="67"/>
      <c r="AKK10" s="67"/>
      <c r="AKL10" s="67"/>
      <c r="AKM10" s="67"/>
      <c r="AKN10" s="67"/>
      <c r="AKO10" s="67"/>
      <c r="AKP10" s="67"/>
      <c r="AKQ10" s="67"/>
      <c r="AKR10" s="67"/>
      <c r="AKS10" s="67"/>
      <c r="AKT10" s="67"/>
      <c r="AKU10" s="67"/>
      <c r="AKV10" s="67"/>
      <c r="AKW10" s="67"/>
      <c r="AKX10" s="67"/>
      <c r="AKY10" s="67"/>
      <c r="AKZ10" s="67"/>
      <c r="ALA10" s="67"/>
      <c r="ALB10" s="67"/>
      <c r="ALC10" s="67"/>
      <c r="ALD10" s="67"/>
      <c r="ALE10" s="67"/>
      <c r="ALF10" s="67"/>
      <c r="ALG10" s="67"/>
      <c r="ALH10" s="67"/>
      <c r="ALI10" s="67"/>
      <c r="ALJ10" s="67"/>
      <c r="ALK10" s="67"/>
      <c r="ALL10" s="67"/>
      <c r="ALM10" s="67"/>
      <c r="ALN10" s="67"/>
      <c r="ALO10" s="67"/>
      <c r="ALP10" s="67"/>
      <c r="ALQ10" s="67"/>
      <c r="ALR10" s="67"/>
      <c r="ALS10" s="67"/>
      <c r="ALT10" s="67"/>
      <c r="ALU10" s="67"/>
      <c r="ALV10" s="67"/>
      <c r="ALW10" s="67"/>
      <c r="ALX10" s="67"/>
      <c r="ALY10" s="67"/>
      <c r="ALZ10" s="67"/>
      <c r="AMA10" s="67"/>
      <c r="AMB10" s="67"/>
      <c r="AMC10" s="67"/>
      <c r="AMD10" s="67"/>
      <c r="AME10" s="67"/>
      <c r="AMF10" s="67"/>
      <c r="AMG10" s="67"/>
      <c r="AMH10" s="67"/>
      <c r="AMI10" s="67"/>
      <c r="AMJ10" s="67"/>
      <c r="AMK10" s="67"/>
      <c r="AML10" s="67"/>
      <c r="AMM10" s="67"/>
      <c r="AMN10" s="67"/>
      <c r="AMO10" s="67"/>
      <c r="AMP10" s="67"/>
      <c r="AMQ10" s="67"/>
      <c r="AMR10" s="67"/>
      <c r="AMS10" s="67"/>
      <c r="AMT10" s="67"/>
      <c r="AMU10" s="67"/>
      <c r="AMV10" s="67"/>
      <c r="AMW10" s="67"/>
      <c r="AMX10" s="67"/>
      <c r="AMY10" s="67"/>
      <c r="AMZ10" s="67"/>
      <c r="ANA10" s="67"/>
      <c r="ANB10" s="67"/>
      <c r="ANC10" s="67"/>
      <c r="AND10" s="67"/>
      <c r="ANE10" s="67"/>
      <c r="ANF10" s="67"/>
      <c r="ANG10" s="67"/>
      <c r="ANH10" s="67"/>
      <c r="ANI10" s="67"/>
      <c r="ANJ10" s="67"/>
      <c r="ANK10" s="67"/>
      <c r="ANL10" s="67"/>
      <c r="ANM10" s="67"/>
      <c r="ANN10" s="67"/>
      <c r="ANO10" s="67"/>
      <c r="ANP10" s="67"/>
      <c r="ANQ10" s="67"/>
      <c r="ANR10" s="67"/>
      <c r="ANS10" s="67"/>
      <c r="ANT10" s="67"/>
      <c r="ANU10" s="67"/>
      <c r="ANV10" s="67"/>
      <c r="ANW10" s="67"/>
      <c r="ANX10" s="67"/>
      <c r="ANY10" s="67"/>
      <c r="ANZ10" s="67"/>
      <c r="AOA10" s="67"/>
      <c r="AOB10" s="67"/>
      <c r="AOC10" s="67"/>
      <c r="AOD10" s="67"/>
      <c r="AOE10" s="67"/>
      <c r="AOF10" s="67"/>
      <c r="AOG10" s="67"/>
      <c r="AOH10" s="67"/>
      <c r="AOI10" s="67"/>
      <c r="AOJ10" s="67"/>
      <c r="AOK10" s="67"/>
      <c r="AOL10" s="67"/>
      <c r="AOM10" s="67"/>
      <c r="AON10" s="67"/>
      <c r="AOO10" s="67"/>
      <c r="AOP10" s="67"/>
      <c r="AOQ10" s="67"/>
      <c r="AOR10" s="67"/>
      <c r="AOS10" s="67"/>
      <c r="AOT10" s="67"/>
      <c r="AOU10" s="67"/>
      <c r="AOV10" s="67"/>
      <c r="AOW10" s="67"/>
      <c r="AOX10" s="67"/>
      <c r="AOY10" s="67"/>
      <c r="AOZ10" s="67"/>
      <c r="APA10" s="67"/>
      <c r="APB10" s="67"/>
      <c r="APC10" s="67"/>
      <c r="APD10" s="67"/>
      <c r="APE10" s="67"/>
      <c r="APF10" s="67"/>
      <c r="APG10" s="67"/>
      <c r="APH10" s="67"/>
      <c r="API10" s="67"/>
      <c r="APJ10" s="67"/>
      <c r="APK10" s="67"/>
      <c r="APL10" s="67"/>
      <c r="APM10" s="67"/>
      <c r="APN10" s="67"/>
      <c r="APO10" s="67"/>
      <c r="APP10" s="67"/>
      <c r="APQ10" s="67"/>
      <c r="APR10" s="67"/>
      <c r="APS10" s="67"/>
      <c r="APT10" s="67"/>
      <c r="APU10" s="67"/>
      <c r="APV10" s="67"/>
      <c r="APW10" s="67"/>
      <c r="APX10" s="67"/>
      <c r="APY10" s="67"/>
      <c r="APZ10" s="67"/>
      <c r="AQA10" s="67"/>
      <c r="AQB10" s="67"/>
      <c r="AQC10" s="67"/>
      <c r="AQD10" s="67"/>
      <c r="AQE10" s="67"/>
      <c r="AQF10" s="67"/>
      <c r="AQG10" s="67"/>
      <c r="AQH10" s="67"/>
      <c r="AQI10" s="67"/>
      <c r="AQJ10" s="67"/>
      <c r="AQK10" s="67"/>
      <c r="AQL10" s="67"/>
      <c r="AQM10" s="67"/>
      <c r="AQN10" s="67"/>
      <c r="AQO10" s="67"/>
      <c r="AQP10" s="67"/>
      <c r="AQQ10" s="67"/>
      <c r="AQR10" s="67"/>
      <c r="AQS10" s="67"/>
      <c r="AQT10" s="67"/>
      <c r="AQU10" s="67"/>
      <c r="AQV10" s="67"/>
      <c r="AQW10" s="67"/>
      <c r="AQX10" s="67"/>
      <c r="AQY10" s="67"/>
      <c r="AQZ10" s="67"/>
      <c r="ARA10" s="67"/>
      <c r="ARB10" s="67"/>
      <c r="ARC10" s="67"/>
      <c r="ARD10" s="67"/>
      <c r="ARE10" s="67"/>
      <c r="ARF10" s="67"/>
      <c r="ARG10" s="67"/>
      <c r="ARH10" s="67"/>
      <c r="ARI10" s="67"/>
      <c r="ARJ10" s="67"/>
      <c r="ARK10" s="67"/>
      <c r="ARL10" s="67"/>
      <c r="ARM10" s="67"/>
      <c r="ARN10" s="67"/>
      <c r="ARO10" s="67"/>
      <c r="ARP10" s="67"/>
      <c r="ARQ10" s="67"/>
      <c r="ARR10" s="67"/>
      <c r="ARS10" s="67"/>
      <c r="ART10" s="67"/>
      <c r="ARU10" s="67"/>
      <c r="ARV10" s="67"/>
      <c r="ARW10" s="67"/>
      <c r="ARX10" s="67"/>
      <c r="ARY10" s="67"/>
      <c r="ARZ10" s="67"/>
      <c r="ASA10" s="67"/>
      <c r="ASB10" s="67"/>
      <c r="ASC10" s="67"/>
      <c r="ASD10" s="67"/>
      <c r="ASE10" s="67"/>
      <c r="ASF10" s="67"/>
      <c r="ASG10" s="67"/>
      <c r="ASH10" s="67"/>
      <c r="ASI10" s="67"/>
      <c r="ASJ10" s="67"/>
      <c r="ASK10" s="67"/>
      <c r="ASL10" s="67"/>
      <c r="ASM10" s="67"/>
      <c r="ASN10" s="67"/>
      <c r="ASO10" s="67"/>
      <c r="ASP10" s="67"/>
      <c r="ASQ10" s="67"/>
      <c r="ASR10" s="67"/>
      <c r="ASS10" s="67"/>
      <c r="AST10" s="67"/>
      <c r="ASU10" s="67"/>
      <c r="ASV10" s="67"/>
      <c r="ASW10" s="67"/>
      <c r="ASX10" s="67"/>
      <c r="ASY10" s="67"/>
      <c r="ASZ10" s="67"/>
      <c r="ATA10" s="67"/>
      <c r="ATB10" s="67"/>
      <c r="ATC10" s="67"/>
      <c r="ATD10" s="67"/>
      <c r="ATE10" s="67"/>
      <c r="ATF10" s="67"/>
      <c r="ATG10" s="67"/>
      <c r="ATH10" s="67"/>
      <c r="ATI10" s="67"/>
      <c r="ATJ10" s="67"/>
      <c r="ATK10" s="67"/>
      <c r="ATL10" s="67"/>
      <c r="ATM10" s="67"/>
      <c r="ATN10" s="67"/>
      <c r="ATO10" s="67"/>
      <c r="ATP10" s="67"/>
      <c r="ATQ10" s="67"/>
      <c r="ATR10" s="67"/>
      <c r="ATS10" s="67"/>
      <c r="ATT10" s="67"/>
      <c r="ATU10" s="67"/>
      <c r="ATV10" s="67"/>
      <c r="ATW10" s="67"/>
      <c r="ATX10" s="67"/>
      <c r="ATY10" s="67"/>
      <c r="ATZ10" s="67"/>
      <c r="AUA10" s="67"/>
      <c r="AUB10" s="67"/>
      <c r="AUC10" s="67"/>
      <c r="AUD10" s="67"/>
      <c r="AUE10" s="67"/>
      <c r="AUF10" s="67"/>
      <c r="AUG10" s="67"/>
      <c r="AUH10" s="67"/>
      <c r="AUI10" s="67"/>
      <c r="AUJ10" s="67"/>
      <c r="AUK10" s="67"/>
      <c r="AUL10" s="67"/>
      <c r="AUM10" s="67"/>
      <c r="AUN10" s="67"/>
      <c r="AUO10" s="67"/>
      <c r="AUP10" s="67"/>
      <c r="AUQ10" s="67"/>
      <c r="AUR10" s="67"/>
      <c r="AUS10" s="67"/>
      <c r="AUT10" s="67"/>
      <c r="AUU10" s="67"/>
      <c r="AUV10" s="67"/>
      <c r="AUW10" s="67"/>
      <c r="AUX10" s="67"/>
      <c r="AUY10" s="67"/>
      <c r="AUZ10" s="67"/>
      <c r="AVA10" s="67"/>
      <c r="AVB10" s="67"/>
      <c r="AVC10" s="67"/>
      <c r="AVD10" s="67"/>
      <c r="AVE10" s="67"/>
      <c r="AVF10" s="67"/>
      <c r="AVG10" s="67"/>
      <c r="AVH10" s="67"/>
      <c r="AVI10" s="67"/>
      <c r="AVJ10" s="67"/>
      <c r="AVK10" s="67"/>
      <c r="AVL10" s="67"/>
      <c r="AVM10" s="67"/>
      <c r="AVN10" s="67"/>
      <c r="AVO10" s="67"/>
      <c r="AVP10" s="67"/>
      <c r="AVQ10" s="67"/>
      <c r="AVR10" s="67"/>
      <c r="AVS10" s="67"/>
      <c r="AVT10" s="67"/>
      <c r="AVU10" s="67"/>
      <c r="AVV10" s="67"/>
      <c r="AVW10" s="67"/>
      <c r="AVX10" s="67"/>
      <c r="AVY10" s="67"/>
      <c r="AVZ10" s="67"/>
      <c r="AWA10" s="67"/>
      <c r="AWB10" s="67"/>
      <c r="AWC10" s="67"/>
      <c r="AWD10" s="67"/>
      <c r="AWE10" s="67"/>
      <c r="AWF10" s="67"/>
      <c r="AWG10" s="67"/>
      <c r="AWH10" s="67"/>
      <c r="AWI10" s="67"/>
      <c r="AWJ10" s="67"/>
      <c r="AWK10" s="67"/>
      <c r="AWL10" s="67"/>
      <c r="AWM10" s="67"/>
      <c r="AWN10" s="67"/>
      <c r="AWO10" s="67"/>
      <c r="AWP10" s="67"/>
      <c r="AWQ10" s="67"/>
      <c r="AWR10" s="67"/>
      <c r="AWS10" s="67"/>
      <c r="AWT10" s="67"/>
      <c r="AWU10" s="67"/>
      <c r="AWV10" s="67"/>
      <c r="AWW10" s="67"/>
      <c r="AWX10" s="67"/>
      <c r="AWY10" s="67"/>
      <c r="AWZ10" s="67"/>
      <c r="AXA10" s="67"/>
      <c r="AXB10" s="67"/>
      <c r="AXC10" s="67"/>
      <c r="AXD10" s="67"/>
      <c r="AXE10" s="67"/>
      <c r="AXF10" s="67"/>
      <c r="AXG10" s="67"/>
      <c r="AXH10" s="67"/>
      <c r="AXI10" s="67"/>
      <c r="AXJ10" s="67"/>
      <c r="AXK10" s="67"/>
      <c r="AXL10" s="67"/>
      <c r="AXM10" s="67"/>
      <c r="AXN10" s="67"/>
      <c r="AXO10" s="67"/>
      <c r="AXP10" s="67"/>
      <c r="AXQ10" s="67"/>
      <c r="AXR10" s="67"/>
      <c r="AXS10" s="67"/>
      <c r="AXT10" s="67"/>
      <c r="AXU10" s="67"/>
      <c r="AXV10" s="67"/>
      <c r="AXW10" s="67"/>
      <c r="AXX10" s="67"/>
      <c r="AXY10" s="67"/>
      <c r="AXZ10" s="67"/>
      <c r="AYA10" s="67"/>
      <c r="AYB10" s="67"/>
      <c r="AYC10" s="67"/>
      <c r="AYD10" s="67"/>
      <c r="AYE10" s="67"/>
      <c r="AYF10" s="67"/>
      <c r="AYG10" s="67"/>
      <c r="AYH10" s="67"/>
      <c r="AYI10" s="67"/>
      <c r="AYJ10" s="67"/>
      <c r="AYK10" s="67"/>
      <c r="AYL10" s="67"/>
      <c r="AYM10" s="67"/>
      <c r="AYN10" s="67"/>
      <c r="AYO10" s="67"/>
      <c r="AYP10" s="67"/>
      <c r="AYQ10" s="67"/>
      <c r="AYR10" s="67"/>
      <c r="AYS10" s="67"/>
      <c r="AYT10" s="67"/>
      <c r="AYU10" s="67"/>
      <c r="AYV10" s="67"/>
      <c r="AYW10" s="67"/>
      <c r="AYX10" s="67"/>
      <c r="AYY10" s="67"/>
      <c r="AYZ10" s="67"/>
      <c r="AZA10" s="67"/>
      <c r="AZB10" s="67"/>
      <c r="AZC10" s="67"/>
      <c r="AZD10" s="67"/>
      <c r="AZE10" s="67"/>
      <c r="AZF10" s="67"/>
      <c r="AZG10" s="67"/>
      <c r="AZH10" s="67"/>
      <c r="AZI10" s="67"/>
      <c r="AZJ10" s="67"/>
      <c r="AZK10" s="67"/>
      <c r="AZL10" s="67"/>
      <c r="AZM10" s="67"/>
      <c r="AZN10" s="67"/>
      <c r="AZO10" s="67"/>
      <c r="AZP10" s="67"/>
      <c r="AZQ10" s="67"/>
      <c r="AZR10" s="67"/>
      <c r="AZS10" s="67"/>
      <c r="AZT10" s="67"/>
      <c r="AZU10" s="67"/>
      <c r="AZV10" s="67"/>
      <c r="AZW10" s="67"/>
      <c r="AZX10" s="67"/>
      <c r="AZY10" s="67"/>
      <c r="AZZ10" s="67"/>
      <c r="BAA10" s="67"/>
      <c r="BAB10" s="67"/>
      <c r="BAC10" s="67"/>
      <c r="BAD10" s="67"/>
      <c r="BAE10" s="67"/>
      <c r="BAF10" s="67"/>
      <c r="BAG10" s="67"/>
      <c r="BAH10" s="67"/>
      <c r="BAI10" s="67"/>
      <c r="BAJ10" s="67"/>
      <c r="BAK10" s="67"/>
      <c r="BAL10" s="67"/>
      <c r="BAM10" s="67"/>
      <c r="BAN10" s="67"/>
      <c r="BAO10" s="67"/>
      <c r="BAP10" s="67"/>
      <c r="BAQ10" s="67"/>
      <c r="BAR10" s="67"/>
      <c r="BAS10" s="67"/>
      <c r="BAT10" s="67"/>
      <c r="BAU10" s="67"/>
      <c r="BAV10" s="67"/>
      <c r="BAW10" s="67"/>
      <c r="BAX10" s="67"/>
      <c r="BAY10" s="67"/>
      <c r="BAZ10" s="67"/>
      <c r="BBA10" s="67"/>
      <c r="BBB10" s="67"/>
      <c r="BBC10" s="67"/>
      <c r="BBD10" s="67"/>
      <c r="BBE10" s="67"/>
      <c r="BBF10" s="67"/>
      <c r="BBG10" s="67"/>
      <c r="BBH10" s="67"/>
      <c r="BBI10" s="67"/>
      <c r="BBJ10" s="67"/>
      <c r="BBK10" s="67"/>
      <c r="BBL10" s="67"/>
      <c r="BBM10" s="67"/>
      <c r="BBN10" s="67"/>
      <c r="BBO10" s="67"/>
      <c r="BBP10" s="67"/>
      <c r="BBQ10" s="67"/>
      <c r="BBR10" s="67"/>
      <c r="BBS10" s="67"/>
      <c r="BBT10" s="67"/>
      <c r="BBU10" s="67"/>
      <c r="BBV10" s="67"/>
      <c r="BBW10" s="67"/>
      <c r="BBX10" s="67"/>
      <c r="BBY10" s="67"/>
      <c r="BBZ10" s="67"/>
      <c r="BCA10" s="67"/>
      <c r="BCB10" s="67"/>
      <c r="BCC10" s="67"/>
      <c r="BCD10" s="67"/>
      <c r="BCE10" s="67"/>
      <c r="BCF10" s="67"/>
      <c r="BCG10" s="67"/>
      <c r="BCH10" s="67"/>
      <c r="BCI10" s="67"/>
      <c r="BCJ10" s="67"/>
      <c r="BCK10" s="67"/>
      <c r="BCL10" s="67"/>
      <c r="BCM10" s="67"/>
      <c r="BCN10" s="67"/>
      <c r="BCO10" s="67"/>
      <c r="BCP10" s="67"/>
      <c r="BCQ10" s="67"/>
      <c r="BCR10" s="67"/>
      <c r="BCS10" s="67"/>
      <c r="BCT10" s="67"/>
      <c r="BCU10" s="67"/>
      <c r="BCV10" s="67"/>
      <c r="BCW10" s="67"/>
      <c r="BCX10" s="67"/>
      <c r="BCY10" s="67"/>
      <c r="BCZ10" s="67"/>
      <c r="BDA10" s="67"/>
      <c r="BDB10" s="67"/>
      <c r="BDC10" s="67"/>
      <c r="BDD10" s="67"/>
      <c r="BDE10" s="67"/>
      <c r="BDF10" s="67"/>
      <c r="BDG10" s="67"/>
      <c r="BDH10" s="67"/>
      <c r="BDI10" s="67"/>
      <c r="BDJ10" s="67"/>
      <c r="BDK10" s="67"/>
      <c r="BDL10" s="67"/>
      <c r="BDM10" s="67"/>
      <c r="BDN10" s="67"/>
      <c r="BDO10" s="67"/>
      <c r="BDP10" s="67"/>
      <c r="BDQ10" s="67"/>
      <c r="BDR10" s="67"/>
      <c r="BDS10" s="67"/>
      <c r="BDT10" s="67"/>
      <c r="BDU10" s="67"/>
      <c r="BDV10" s="67"/>
      <c r="BDW10" s="67"/>
      <c r="BDX10" s="67"/>
      <c r="BDY10" s="67"/>
      <c r="BDZ10" s="67"/>
      <c r="BEA10" s="67"/>
      <c r="BEB10" s="67"/>
      <c r="BEC10" s="67"/>
      <c r="BED10" s="67"/>
      <c r="BEE10" s="67"/>
      <c r="BEF10" s="67"/>
      <c r="BEG10" s="67"/>
      <c r="BEH10" s="67"/>
      <c r="BEI10" s="67"/>
      <c r="BEJ10" s="67"/>
      <c r="BEK10" s="67"/>
      <c r="BEL10" s="67"/>
      <c r="BEM10" s="67"/>
      <c r="BEN10" s="67"/>
      <c r="BEO10" s="67"/>
      <c r="BEP10" s="67"/>
      <c r="BEQ10" s="67"/>
      <c r="BER10" s="67"/>
      <c r="BES10" s="67"/>
      <c r="BET10" s="67"/>
      <c r="BEU10" s="67"/>
      <c r="BEV10" s="67"/>
      <c r="BEW10" s="67"/>
      <c r="BEX10" s="67"/>
      <c r="BEY10" s="67"/>
      <c r="BEZ10" s="67"/>
      <c r="BFA10" s="67"/>
      <c r="BFB10" s="67"/>
      <c r="BFC10" s="67"/>
      <c r="BFD10" s="67"/>
      <c r="BFE10" s="67"/>
      <c r="BFF10" s="67"/>
      <c r="BFG10" s="67"/>
      <c r="BFH10" s="67"/>
      <c r="BFI10" s="67"/>
      <c r="BFJ10" s="67"/>
      <c r="BFK10" s="67"/>
      <c r="BFL10" s="67"/>
      <c r="BFM10" s="67"/>
      <c r="BFN10" s="67"/>
      <c r="BFO10" s="67"/>
      <c r="BFP10" s="67"/>
      <c r="BFQ10" s="67"/>
      <c r="BFR10" s="67"/>
      <c r="BFS10" s="67"/>
      <c r="BFT10" s="67"/>
      <c r="BFU10" s="67"/>
      <c r="BFV10" s="67"/>
      <c r="BFW10" s="67"/>
      <c r="BFX10" s="67"/>
      <c r="BFY10" s="67"/>
      <c r="BFZ10" s="67"/>
      <c r="BGA10" s="67"/>
      <c r="BGB10" s="67"/>
      <c r="BGC10" s="67"/>
      <c r="BGD10" s="67"/>
      <c r="BGE10" s="67"/>
      <c r="BGF10" s="67"/>
      <c r="BGG10" s="67"/>
      <c r="BGH10" s="67"/>
      <c r="BGI10" s="67"/>
      <c r="BGJ10" s="67"/>
      <c r="BGK10" s="67"/>
      <c r="BGL10" s="67"/>
      <c r="BGM10" s="67"/>
      <c r="BGN10" s="67"/>
      <c r="BGO10" s="67"/>
      <c r="BGP10" s="67"/>
      <c r="BGQ10" s="67"/>
      <c r="BGR10" s="67"/>
      <c r="BGS10" s="67"/>
      <c r="BGT10" s="67"/>
      <c r="BGU10" s="67"/>
      <c r="BGV10" s="67"/>
      <c r="BGW10" s="67"/>
      <c r="BGX10" s="67"/>
      <c r="BGY10" s="67"/>
      <c r="BGZ10" s="67"/>
      <c r="BHA10" s="67"/>
      <c r="BHB10" s="67"/>
      <c r="BHC10" s="67"/>
      <c r="BHD10" s="67"/>
      <c r="BHE10" s="67"/>
      <c r="BHF10" s="67"/>
      <c r="BHG10" s="67"/>
      <c r="BHH10" s="67"/>
      <c r="BHI10" s="67"/>
      <c r="BHJ10" s="67"/>
      <c r="BHK10" s="67"/>
      <c r="BHL10" s="67"/>
      <c r="BHM10" s="67"/>
      <c r="BHN10" s="67"/>
      <c r="BHO10" s="67"/>
      <c r="BHP10" s="67"/>
      <c r="BHQ10" s="67"/>
      <c r="BHR10" s="67"/>
      <c r="BHS10" s="67"/>
      <c r="BHT10" s="67"/>
      <c r="BHU10" s="67"/>
      <c r="BHV10" s="67"/>
      <c r="BHW10" s="67"/>
      <c r="BHX10" s="67"/>
      <c r="BHY10" s="67"/>
      <c r="BHZ10" s="67"/>
      <c r="BIA10" s="67"/>
      <c r="BIB10" s="67"/>
      <c r="BIC10" s="67"/>
      <c r="BID10" s="67"/>
      <c r="BIE10" s="67"/>
      <c r="BIF10" s="67"/>
      <c r="BIG10" s="67"/>
      <c r="BIH10" s="67"/>
      <c r="BII10" s="67"/>
      <c r="BIJ10" s="67"/>
      <c r="BIK10" s="67"/>
      <c r="BIL10" s="67"/>
      <c r="BIM10" s="67"/>
      <c r="BIN10" s="67"/>
      <c r="BIO10" s="67"/>
      <c r="BIP10" s="67"/>
      <c r="BIQ10" s="67"/>
      <c r="BIR10" s="67"/>
      <c r="BIS10" s="67"/>
      <c r="BIT10" s="67"/>
      <c r="BIU10" s="67"/>
      <c r="BIV10" s="67"/>
      <c r="BIW10" s="67"/>
      <c r="BIX10" s="67"/>
      <c r="BIY10" s="67"/>
      <c r="BIZ10" s="67"/>
      <c r="BJA10" s="67"/>
      <c r="BJB10" s="67"/>
      <c r="BJC10" s="67"/>
      <c r="BJD10" s="67"/>
      <c r="BJE10" s="67"/>
      <c r="BJF10" s="67"/>
      <c r="BJG10" s="67"/>
      <c r="BJH10" s="67"/>
      <c r="BJI10" s="67"/>
      <c r="BJJ10" s="67"/>
      <c r="BJK10" s="67"/>
      <c r="BJL10" s="67"/>
      <c r="BJM10" s="67"/>
      <c r="BJN10" s="67"/>
      <c r="BJO10" s="67"/>
      <c r="BJP10" s="67"/>
      <c r="BJQ10" s="67"/>
      <c r="BJR10" s="67"/>
      <c r="BJS10" s="67"/>
      <c r="BJT10" s="67"/>
      <c r="BJU10" s="67"/>
      <c r="BJV10" s="67"/>
      <c r="BJW10" s="67"/>
      <c r="BJX10" s="67"/>
      <c r="BJY10" s="67"/>
      <c r="BJZ10" s="67"/>
      <c r="BKA10" s="67"/>
      <c r="BKB10" s="67"/>
      <c r="BKC10" s="67"/>
      <c r="BKD10" s="67"/>
      <c r="BKE10" s="67"/>
      <c r="BKF10" s="67"/>
      <c r="BKG10" s="67"/>
      <c r="BKH10" s="67"/>
      <c r="BKI10" s="67"/>
      <c r="BKJ10" s="67"/>
      <c r="BKK10" s="67"/>
      <c r="BKL10" s="67"/>
      <c r="BKM10" s="67"/>
      <c r="BKN10" s="67"/>
      <c r="BKO10" s="67"/>
      <c r="BKP10" s="67"/>
      <c r="BKQ10" s="67"/>
      <c r="BKR10" s="67"/>
      <c r="BKS10" s="67"/>
      <c r="BKT10" s="67"/>
      <c r="BKU10" s="67"/>
      <c r="BKV10" s="67"/>
      <c r="BKW10" s="67"/>
      <c r="BKX10" s="67"/>
      <c r="BKY10" s="67"/>
      <c r="BKZ10" s="67"/>
      <c r="BLA10" s="67"/>
      <c r="BLB10" s="67"/>
      <c r="BLC10" s="67"/>
      <c r="BLD10" s="67"/>
      <c r="BLE10" s="67"/>
      <c r="BLF10" s="67"/>
      <c r="BLG10" s="67"/>
      <c r="BLH10" s="67"/>
      <c r="BLI10" s="67"/>
      <c r="BLJ10" s="67"/>
      <c r="BLK10" s="67"/>
      <c r="BLL10" s="67"/>
      <c r="BLM10" s="67"/>
      <c r="BLN10" s="67"/>
      <c r="BLO10" s="67"/>
      <c r="BLP10" s="67"/>
      <c r="BLQ10" s="67"/>
      <c r="BLR10" s="67"/>
      <c r="BLS10" s="67"/>
      <c r="BLT10" s="67"/>
      <c r="BLU10" s="67"/>
      <c r="BLV10" s="67"/>
      <c r="BLW10" s="67"/>
      <c r="BLX10" s="67"/>
      <c r="BLY10" s="67"/>
      <c r="BLZ10" s="67"/>
      <c r="BMA10" s="67"/>
      <c r="BMB10" s="67"/>
      <c r="BMC10" s="67"/>
      <c r="BMD10" s="67"/>
      <c r="BME10" s="67"/>
      <c r="BMF10" s="67"/>
      <c r="BMG10" s="67"/>
      <c r="BMH10" s="67"/>
      <c r="BMI10" s="67"/>
      <c r="BMJ10" s="67"/>
      <c r="BMK10" s="67"/>
      <c r="BML10" s="67"/>
      <c r="BMM10" s="67"/>
      <c r="BMN10" s="67"/>
      <c r="BMO10" s="67"/>
      <c r="BMP10" s="67"/>
      <c r="BMQ10" s="67"/>
      <c r="BMR10" s="67"/>
      <c r="BMS10" s="67"/>
      <c r="BMT10" s="67"/>
      <c r="BMU10" s="67"/>
      <c r="BMV10" s="67"/>
      <c r="BMW10" s="67"/>
      <c r="BMX10" s="67"/>
      <c r="BMY10" s="67"/>
      <c r="BMZ10" s="67"/>
      <c r="BNA10" s="67"/>
      <c r="BNB10" s="67"/>
      <c r="BNC10" s="67"/>
      <c r="BND10" s="67"/>
      <c r="BNE10" s="67"/>
      <c r="BNF10" s="67"/>
      <c r="BNG10" s="67"/>
      <c r="BNH10" s="67"/>
      <c r="BNI10" s="67"/>
      <c r="BNJ10" s="67"/>
      <c r="BNK10" s="67"/>
      <c r="BNL10" s="67"/>
      <c r="BNM10" s="67"/>
      <c r="BNN10" s="67"/>
      <c r="BNO10" s="67"/>
      <c r="BNP10" s="67"/>
      <c r="BNQ10" s="67"/>
      <c r="BNR10" s="67"/>
      <c r="BNS10" s="67"/>
      <c r="BNT10" s="67"/>
      <c r="BNU10" s="67"/>
      <c r="BNV10" s="67"/>
      <c r="BNW10" s="67"/>
      <c r="BNX10" s="67"/>
      <c r="BNY10" s="67"/>
      <c r="BNZ10" s="67"/>
      <c r="BOA10" s="67"/>
      <c r="BOB10" s="67"/>
      <c r="BOC10" s="67"/>
      <c r="BOD10" s="67"/>
      <c r="BOE10" s="67"/>
      <c r="BOF10" s="67"/>
      <c r="BOG10" s="67"/>
      <c r="BOH10" s="67"/>
      <c r="BOI10" s="67"/>
      <c r="BOJ10" s="67"/>
      <c r="BOK10" s="67"/>
      <c r="BOL10" s="67"/>
      <c r="BOM10" s="67"/>
      <c r="BON10" s="67"/>
      <c r="BOO10" s="67"/>
      <c r="BOP10" s="67"/>
      <c r="BOQ10" s="67"/>
      <c r="BOR10" s="67"/>
      <c r="BOS10" s="67"/>
      <c r="BOT10" s="67"/>
      <c r="BOU10" s="67"/>
      <c r="BOV10" s="67"/>
      <c r="BOW10" s="67"/>
      <c r="BOX10" s="67"/>
      <c r="BOY10" s="67"/>
      <c r="BOZ10" s="67"/>
      <c r="BPA10" s="67"/>
      <c r="BPB10" s="67"/>
      <c r="BPC10" s="67"/>
      <c r="BPD10" s="67"/>
      <c r="BPE10" s="67"/>
      <c r="BPF10" s="67"/>
      <c r="BPG10" s="67"/>
      <c r="BPH10" s="67"/>
      <c r="BPI10" s="67"/>
      <c r="BPJ10" s="67"/>
      <c r="BPK10" s="67"/>
      <c r="BPL10" s="67"/>
      <c r="BPM10" s="67"/>
      <c r="BPN10" s="67"/>
      <c r="BPO10" s="67"/>
      <c r="BPP10" s="67"/>
      <c r="BPQ10" s="67"/>
      <c r="BPR10" s="67"/>
      <c r="BPS10" s="67"/>
      <c r="BPT10" s="67"/>
      <c r="BPU10" s="67"/>
      <c r="BPV10" s="67"/>
      <c r="BPW10" s="67"/>
      <c r="BPX10" s="67"/>
      <c r="BPY10" s="67"/>
      <c r="BPZ10" s="67"/>
      <c r="BQA10" s="67"/>
      <c r="BQB10" s="67"/>
      <c r="BQC10" s="67"/>
      <c r="BQD10" s="67"/>
      <c r="BQE10" s="67"/>
      <c r="BQF10" s="67"/>
      <c r="BQG10" s="67"/>
      <c r="BQH10" s="67"/>
      <c r="BQI10" s="67"/>
      <c r="BQJ10" s="67"/>
      <c r="BQK10" s="67"/>
      <c r="BQL10" s="67"/>
      <c r="BQM10" s="67"/>
      <c r="BQN10" s="67"/>
      <c r="BQO10" s="67"/>
      <c r="BQP10" s="67"/>
      <c r="BQQ10" s="67"/>
      <c r="BQR10" s="67"/>
      <c r="BQS10" s="67"/>
      <c r="BQT10" s="67"/>
      <c r="BQU10" s="67"/>
      <c r="BQV10" s="67"/>
      <c r="BQW10" s="67"/>
      <c r="BQX10" s="67"/>
      <c r="BQY10" s="67"/>
      <c r="BQZ10" s="67"/>
      <c r="BRA10" s="67"/>
      <c r="BRB10" s="67"/>
      <c r="BRC10" s="67"/>
      <c r="BRD10" s="67"/>
      <c r="BRE10" s="67"/>
      <c r="BRF10" s="67"/>
      <c r="BRG10" s="67"/>
      <c r="BRH10" s="67"/>
      <c r="BRI10" s="67"/>
      <c r="BRJ10" s="67"/>
      <c r="BRK10" s="67"/>
      <c r="BRL10" s="67"/>
      <c r="BRM10" s="67"/>
      <c r="BRN10" s="67"/>
      <c r="BRO10" s="67"/>
      <c r="BRP10" s="67"/>
      <c r="BRQ10" s="67"/>
      <c r="BRR10" s="67"/>
      <c r="BRS10" s="67"/>
      <c r="BRT10" s="67"/>
      <c r="BRU10" s="67"/>
      <c r="BRV10" s="67"/>
      <c r="BRW10" s="67"/>
      <c r="BRX10" s="67"/>
      <c r="BRY10" s="67"/>
      <c r="BRZ10" s="67"/>
      <c r="BSA10" s="67"/>
      <c r="BSB10" s="67"/>
      <c r="BSC10" s="67"/>
      <c r="BSD10" s="67"/>
      <c r="BSE10" s="67"/>
      <c r="BSF10" s="67"/>
      <c r="BSG10" s="67"/>
      <c r="BSH10" s="67"/>
      <c r="BSI10" s="67"/>
      <c r="BSJ10" s="67"/>
      <c r="BSK10" s="67"/>
      <c r="BSL10" s="67"/>
      <c r="BSM10" s="67"/>
      <c r="BSN10" s="67"/>
      <c r="BSO10" s="67"/>
      <c r="BSP10" s="67"/>
      <c r="BSQ10" s="67"/>
      <c r="BSR10" s="67"/>
      <c r="BSS10" s="67"/>
      <c r="BST10" s="67"/>
      <c r="BSU10" s="67"/>
      <c r="BSV10" s="67"/>
      <c r="BSW10" s="67"/>
      <c r="BSX10" s="67"/>
      <c r="BSY10" s="67"/>
      <c r="BSZ10" s="67"/>
      <c r="BTA10" s="67"/>
      <c r="BTB10" s="67"/>
      <c r="BTC10" s="67"/>
      <c r="BTD10" s="67"/>
      <c r="BTE10" s="67"/>
      <c r="BTF10" s="67"/>
      <c r="BTG10" s="67"/>
      <c r="BTH10" s="67"/>
      <c r="BTI10" s="67"/>
      <c r="BTJ10" s="67"/>
      <c r="BTK10" s="67"/>
      <c r="BTL10" s="67"/>
      <c r="BTM10" s="67"/>
      <c r="BTN10" s="67"/>
      <c r="BTO10" s="67"/>
      <c r="BTP10" s="67"/>
      <c r="BTQ10" s="67"/>
      <c r="BTR10" s="67"/>
      <c r="BTS10" s="67"/>
      <c r="BTT10" s="67"/>
      <c r="BTU10" s="67"/>
      <c r="BTV10" s="67"/>
      <c r="BTW10" s="67"/>
      <c r="BTX10" s="67"/>
      <c r="BTY10" s="67"/>
      <c r="BTZ10" s="67"/>
      <c r="BUA10" s="67"/>
      <c r="BUB10" s="67"/>
      <c r="BUC10" s="67"/>
      <c r="BUD10" s="67"/>
      <c r="BUE10" s="67"/>
      <c r="BUF10" s="67"/>
      <c r="BUG10" s="67"/>
      <c r="BUH10" s="67"/>
      <c r="BUI10" s="67"/>
      <c r="BUJ10" s="67"/>
      <c r="BUK10" s="67"/>
      <c r="BUL10" s="67"/>
      <c r="BUM10" s="67"/>
      <c r="BUN10" s="67"/>
      <c r="BUO10" s="67"/>
      <c r="BUP10" s="67"/>
      <c r="BUQ10" s="67"/>
      <c r="BUR10" s="67"/>
      <c r="BUS10" s="67"/>
      <c r="BUT10" s="67"/>
      <c r="BUU10" s="67"/>
      <c r="BUV10" s="67"/>
      <c r="BUW10" s="67"/>
      <c r="BUX10" s="67"/>
      <c r="BUY10" s="67"/>
      <c r="BUZ10" s="67"/>
      <c r="BVA10" s="67"/>
      <c r="BVB10" s="67"/>
      <c r="BVC10" s="67"/>
      <c r="BVD10" s="67"/>
      <c r="BVE10" s="67"/>
      <c r="BVF10" s="67"/>
      <c r="BVG10" s="67"/>
      <c r="BVH10" s="67"/>
      <c r="BVI10" s="67"/>
      <c r="BVJ10" s="67"/>
      <c r="BVK10" s="67"/>
      <c r="BVL10" s="67"/>
      <c r="BVM10" s="67"/>
      <c r="BVN10" s="67"/>
      <c r="BVO10" s="67"/>
      <c r="BVP10" s="67"/>
      <c r="BVQ10" s="67"/>
      <c r="BVR10" s="67"/>
      <c r="BVS10" s="67"/>
      <c r="BVT10" s="67"/>
      <c r="BVU10" s="67"/>
      <c r="BVV10" s="67"/>
      <c r="BVW10" s="67"/>
      <c r="BVX10" s="67"/>
      <c r="BVY10" s="67"/>
      <c r="BVZ10" s="67"/>
      <c r="BWA10" s="67"/>
      <c r="BWB10" s="67"/>
      <c r="BWC10" s="67"/>
      <c r="BWD10" s="67"/>
      <c r="BWE10" s="67"/>
      <c r="BWF10" s="67"/>
      <c r="BWG10" s="67"/>
      <c r="BWH10" s="67"/>
      <c r="BWI10" s="67"/>
      <c r="BWJ10" s="67"/>
      <c r="BWK10" s="67"/>
      <c r="BWL10" s="67"/>
      <c r="BWM10" s="67"/>
      <c r="BWN10" s="67"/>
      <c r="BWO10" s="67"/>
      <c r="BWP10" s="67"/>
      <c r="BWQ10" s="67"/>
      <c r="BWR10" s="67"/>
      <c r="BWS10" s="67"/>
      <c r="BWT10" s="67"/>
      <c r="BWU10" s="67"/>
      <c r="BWV10" s="67"/>
      <c r="BWW10" s="67"/>
      <c r="BWX10" s="67"/>
      <c r="BWY10" s="67"/>
      <c r="BWZ10" s="67"/>
      <c r="BXA10" s="67"/>
      <c r="BXB10" s="67"/>
      <c r="BXC10" s="67"/>
      <c r="BXD10" s="67"/>
      <c r="BXE10" s="67"/>
      <c r="BXF10" s="67"/>
      <c r="BXG10" s="67"/>
      <c r="BXH10" s="67"/>
      <c r="BXI10" s="67"/>
      <c r="BXJ10" s="67"/>
      <c r="BXK10" s="67"/>
      <c r="BXL10" s="67"/>
      <c r="BXM10" s="67"/>
      <c r="BXN10" s="67"/>
      <c r="BXO10" s="67"/>
      <c r="BXP10" s="67"/>
      <c r="BXQ10" s="67"/>
      <c r="BXR10" s="67"/>
      <c r="BXS10" s="67"/>
      <c r="BXT10" s="67"/>
      <c r="BXU10" s="67"/>
      <c r="BXV10" s="67"/>
      <c r="BXW10" s="67"/>
      <c r="BXX10" s="67"/>
      <c r="BXY10" s="67"/>
      <c r="BXZ10" s="67"/>
      <c r="BYA10" s="67"/>
      <c r="BYB10" s="67"/>
      <c r="BYC10" s="67"/>
      <c r="BYD10" s="67"/>
      <c r="BYE10" s="67"/>
      <c r="BYF10" s="67"/>
      <c r="BYG10" s="67"/>
      <c r="BYH10" s="67"/>
      <c r="BYI10" s="67"/>
      <c r="BYJ10" s="67"/>
      <c r="BYK10" s="67"/>
      <c r="BYL10" s="67"/>
      <c r="BYM10" s="67"/>
      <c r="BYN10" s="67"/>
      <c r="BYO10" s="67"/>
      <c r="BYP10" s="67"/>
      <c r="BYQ10" s="67"/>
      <c r="BYR10" s="67"/>
      <c r="BYS10" s="67"/>
      <c r="BYT10" s="67"/>
      <c r="BYU10" s="67"/>
      <c r="BYV10" s="67"/>
      <c r="BYW10" s="67"/>
      <c r="BYX10" s="67"/>
      <c r="BYY10" s="67"/>
      <c r="BYZ10" s="67"/>
      <c r="BZA10" s="67"/>
      <c r="BZB10" s="67"/>
      <c r="BZC10" s="67"/>
      <c r="BZD10" s="67"/>
      <c r="BZE10" s="67"/>
      <c r="BZF10" s="67"/>
      <c r="BZG10" s="67"/>
      <c r="BZH10" s="67"/>
      <c r="BZI10" s="67"/>
      <c r="BZJ10" s="67"/>
      <c r="BZK10" s="67"/>
      <c r="BZL10" s="67"/>
      <c r="BZM10" s="67"/>
      <c r="BZN10" s="67"/>
      <c r="BZO10" s="67"/>
      <c r="BZP10" s="67"/>
      <c r="BZQ10" s="67"/>
      <c r="BZR10" s="67"/>
      <c r="BZS10" s="67"/>
      <c r="BZT10" s="67"/>
      <c r="BZU10" s="67"/>
      <c r="BZV10" s="67"/>
      <c r="BZW10" s="67"/>
      <c r="BZX10" s="67"/>
      <c r="BZY10" s="67"/>
      <c r="BZZ10" s="67"/>
      <c r="CAA10" s="67"/>
      <c r="CAB10" s="67"/>
      <c r="CAC10" s="67"/>
      <c r="CAD10" s="67"/>
      <c r="CAE10" s="67"/>
      <c r="CAF10" s="67"/>
      <c r="CAG10" s="67"/>
      <c r="CAH10" s="67"/>
      <c r="CAI10" s="67"/>
      <c r="CAJ10" s="67"/>
      <c r="CAK10" s="67"/>
      <c r="CAL10" s="67"/>
      <c r="CAM10" s="67"/>
      <c r="CAN10" s="67"/>
      <c r="CAO10" s="67"/>
      <c r="CAP10" s="67"/>
      <c r="CAQ10" s="67"/>
      <c r="CAR10" s="67"/>
      <c r="CAS10" s="67"/>
      <c r="CAT10" s="67"/>
      <c r="CAU10" s="67"/>
      <c r="CAV10" s="67"/>
      <c r="CAW10" s="67"/>
      <c r="CAX10" s="67"/>
      <c r="CAY10" s="67"/>
      <c r="CAZ10" s="67"/>
      <c r="CBA10" s="67"/>
      <c r="CBB10" s="67"/>
      <c r="CBC10" s="67"/>
      <c r="CBD10" s="67"/>
      <c r="CBE10" s="67"/>
      <c r="CBF10" s="67"/>
      <c r="CBG10" s="67"/>
      <c r="CBH10" s="67"/>
      <c r="CBI10" s="67"/>
      <c r="CBJ10" s="67"/>
      <c r="CBK10" s="67"/>
      <c r="CBL10" s="67"/>
      <c r="CBM10" s="67"/>
      <c r="CBN10" s="67"/>
      <c r="CBO10" s="67"/>
      <c r="CBP10" s="67"/>
      <c r="CBQ10" s="67"/>
      <c r="CBR10" s="67"/>
      <c r="CBS10" s="67"/>
      <c r="CBT10" s="67"/>
      <c r="CBU10" s="67"/>
      <c r="CBV10" s="67"/>
      <c r="CBW10" s="67"/>
      <c r="CBX10" s="67"/>
      <c r="CBY10" s="67"/>
      <c r="CBZ10" s="67"/>
      <c r="CCA10" s="67"/>
      <c r="CCB10" s="67"/>
      <c r="CCC10" s="67"/>
      <c r="CCD10" s="67"/>
      <c r="CCE10" s="67"/>
      <c r="CCF10" s="67"/>
      <c r="CCG10" s="67"/>
      <c r="CCH10" s="67"/>
      <c r="CCI10" s="67"/>
      <c r="CCJ10" s="67"/>
      <c r="CCK10" s="67"/>
      <c r="CCL10" s="67"/>
      <c r="CCM10" s="67"/>
      <c r="CCN10" s="67"/>
      <c r="CCO10" s="67"/>
      <c r="CCP10" s="67"/>
      <c r="CCQ10" s="67"/>
      <c r="CCR10" s="67"/>
      <c r="CCS10" s="67"/>
      <c r="CCT10" s="67"/>
      <c r="CCU10" s="67"/>
      <c r="CCV10" s="67"/>
      <c r="CCW10" s="67"/>
      <c r="CCX10" s="67"/>
      <c r="CCY10" s="67"/>
      <c r="CCZ10" s="67"/>
      <c r="CDA10" s="67"/>
      <c r="CDB10" s="67"/>
      <c r="CDC10" s="67"/>
      <c r="CDD10" s="67"/>
      <c r="CDE10" s="67"/>
      <c r="CDF10" s="67"/>
      <c r="CDG10" s="67"/>
      <c r="CDH10" s="67"/>
      <c r="CDI10" s="67"/>
      <c r="CDJ10" s="67"/>
      <c r="CDK10" s="67"/>
      <c r="CDL10" s="67"/>
      <c r="CDM10" s="67"/>
      <c r="CDN10" s="67"/>
      <c r="CDO10" s="67"/>
      <c r="CDP10" s="67"/>
      <c r="CDQ10" s="67"/>
      <c r="CDR10" s="67"/>
      <c r="CDS10" s="67"/>
      <c r="CDT10" s="67"/>
      <c r="CDU10" s="67"/>
      <c r="CDV10" s="67"/>
      <c r="CDW10" s="67"/>
      <c r="CDX10" s="67"/>
      <c r="CDY10" s="67"/>
      <c r="CDZ10" s="67"/>
      <c r="CEA10" s="67"/>
      <c r="CEB10" s="67"/>
      <c r="CEC10" s="67"/>
      <c r="CED10" s="67"/>
      <c r="CEE10" s="67"/>
      <c r="CEF10" s="67"/>
      <c r="CEG10" s="67"/>
      <c r="CEH10" s="67"/>
      <c r="CEI10" s="67"/>
      <c r="CEJ10" s="67"/>
      <c r="CEK10" s="67"/>
      <c r="CEL10" s="67"/>
      <c r="CEM10" s="67"/>
      <c r="CEN10" s="67"/>
      <c r="CEO10" s="67"/>
      <c r="CEP10" s="67"/>
      <c r="CEQ10" s="67"/>
      <c r="CER10" s="67"/>
      <c r="CES10" s="67"/>
      <c r="CET10" s="67"/>
      <c r="CEU10" s="67"/>
      <c r="CEV10" s="67"/>
      <c r="CEW10" s="67"/>
      <c r="CEX10" s="67"/>
      <c r="CEY10" s="67"/>
      <c r="CEZ10" s="67"/>
      <c r="CFA10" s="67"/>
      <c r="CFB10" s="67"/>
      <c r="CFC10" s="67"/>
      <c r="CFD10" s="67"/>
      <c r="CFE10" s="67"/>
      <c r="CFF10" s="67"/>
      <c r="CFG10" s="67"/>
      <c r="CFH10" s="67"/>
      <c r="CFI10" s="67"/>
      <c r="CFJ10" s="67"/>
      <c r="CFK10" s="67"/>
      <c r="CFL10" s="67"/>
      <c r="CFM10" s="67"/>
      <c r="CFN10" s="67"/>
      <c r="CFO10" s="67"/>
      <c r="CFP10" s="67"/>
      <c r="CFQ10" s="67"/>
      <c r="CFR10" s="67"/>
      <c r="CFS10" s="67"/>
      <c r="CFT10" s="67"/>
      <c r="CFU10" s="67"/>
      <c r="CFV10" s="67"/>
      <c r="CFW10" s="67"/>
      <c r="CFX10" s="67"/>
      <c r="CFY10" s="67"/>
      <c r="CFZ10" s="67"/>
      <c r="CGA10" s="67"/>
      <c r="CGB10" s="67"/>
      <c r="CGC10" s="67"/>
      <c r="CGD10" s="67"/>
      <c r="CGE10" s="67"/>
      <c r="CGF10" s="67"/>
      <c r="CGG10" s="67"/>
      <c r="CGH10" s="67"/>
      <c r="CGI10" s="67"/>
      <c r="CGJ10" s="67"/>
      <c r="CGK10" s="67"/>
      <c r="CGL10" s="67"/>
      <c r="CGM10" s="67"/>
      <c r="CGN10" s="67"/>
      <c r="CGO10" s="67"/>
      <c r="CGP10" s="67"/>
      <c r="CGQ10" s="67"/>
      <c r="CGR10" s="67"/>
      <c r="CGS10" s="67"/>
      <c r="CGT10" s="67"/>
      <c r="CGU10" s="67"/>
      <c r="CGV10" s="67"/>
      <c r="CGW10" s="67"/>
      <c r="CGX10" s="67"/>
      <c r="CGY10" s="67"/>
      <c r="CGZ10" s="67"/>
      <c r="CHA10" s="67"/>
      <c r="CHB10" s="67"/>
      <c r="CHC10" s="67"/>
      <c r="CHD10" s="67"/>
      <c r="CHE10" s="67"/>
      <c r="CHF10" s="67"/>
      <c r="CHG10" s="67"/>
      <c r="CHH10" s="67"/>
      <c r="CHI10" s="67"/>
      <c r="CHJ10" s="67"/>
      <c r="CHK10" s="67"/>
      <c r="CHL10" s="67"/>
      <c r="CHM10" s="67"/>
      <c r="CHN10" s="67"/>
      <c r="CHO10" s="67"/>
      <c r="CHP10" s="67"/>
      <c r="CHQ10" s="67"/>
      <c r="CHR10" s="67"/>
      <c r="CHS10" s="67"/>
      <c r="CHT10" s="67"/>
      <c r="CHU10" s="67"/>
      <c r="CHV10" s="67"/>
      <c r="CHW10" s="67"/>
      <c r="CHX10" s="67"/>
      <c r="CHY10" s="67"/>
      <c r="CHZ10" s="67"/>
      <c r="CIA10" s="67"/>
      <c r="CIB10" s="67"/>
      <c r="CIC10" s="67"/>
      <c r="CID10" s="67"/>
      <c r="CIE10" s="67"/>
      <c r="CIF10" s="67"/>
      <c r="CIG10" s="67"/>
      <c r="CIH10" s="67"/>
      <c r="CII10" s="67"/>
      <c r="CIJ10" s="67"/>
      <c r="CIK10" s="67"/>
      <c r="CIL10" s="67"/>
      <c r="CIM10" s="67"/>
      <c r="CIN10" s="67"/>
      <c r="CIO10" s="67"/>
      <c r="CIP10" s="67"/>
      <c r="CIQ10" s="67"/>
      <c r="CIR10" s="67"/>
      <c r="CIS10" s="67"/>
      <c r="CIT10" s="67"/>
      <c r="CIU10" s="67"/>
      <c r="CIV10" s="67"/>
      <c r="CIW10" s="67"/>
      <c r="CIX10" s="67"/>
      <c r="CIY10" s="67"/>
      <c r="CIZ10" s="67"/>
      <c r="CJA10" s="67"/>
      <c r="CJB10" s="67"/>
      <c r="CJC10" s="67"/>
      <c r="CJD10" s="67"/>
      <c r="CJE10" s="67"/>
      <c r="CJF10" s="67"/>
      <c r="CJG10" s="67"/>
      <c r="CJH10" s="67"/>
      <c r="CJI10" s="67"/>
      <c r="CJJ10" s="67"/>
      <c r="CJK10" s="67"/>
      <c r="CJL10" s="67"/>
      <c r="CJM10" s="67"/>
      <c r="CJN10" s="67"/>
      <c r="CJO10" s="67"/>
      <c r="CJP10" s="67"/>
      <c r="CJQ10" s="67"/>
      <c r="CJR10" s="67"/>
      <c r="CJS10" s="67"/>
      <c r="CJT10" s="67"/>
      <c r="CJU10" s="67"/>
      <c r="CJV10" s="67"/>
      <c r="CJW10" s="67"/>
      <c r="CJX10" s="67"/>
      <c r="CJY10" s="67"/>
      <c r="CJZ10" s="67"/>
      <c r="CKA10" s="67"/>
      <c r="CKB10" s="67"/>
      <c r="CKC10" s="67"/>
      <c r="CKD10" s="67"/>
      <c r="CKE10" s="67"/>
      <c r="CKF10" s="67"/>
      <c r="CKG10" s="67"/>
      <c r="CKH10" s="67"/>
      <c r="CKI10" s="67"/>
      <c r="CKJ10" s="67"/>
      <c r="CKK10" s="67"/>
      <c r="CKL10" s="67"/>
      <c r="CKM10" s="67"/>
      <c r="CKN10" s="67"/>
      <c r="CKO10" s="67"/>
      <c r="CKP10" s="67"/>
      <c r="CKQ10" s="67"/>
      <c r="CKR10" s="67"/>
      <c r="CKS10" s="67"/>
      <c r="CKT10" s="67"/>
      <c r="CKU10" s="67"/>
      <c r="CKV10" s="67"/>
      <c r="CKW10" s="67"/>
      <c r="CKX10" s="67"/>
      <c r="CKY10" s="67"/>
      <c r="CKZ10" s="67"/>
      <c r="CLA10" s="67"/>
      <c r="CLB10" s="67"/>
      <c r="CLC10" s="67"/>
      <c r="CLD10" s="67"/>
      <c r="CLE10" s="67"/>
      <c r="CLF10" s="67"/>
      <c r="CLG10" s="67"/>
      <c r="CLH10" s="67"/>
      <c r="CLI10" s="67"/>
      <c r="CLJ10" s="67"/>
      <c r="CLK10" s="67"/>
      <c r="CLL10" s="67"/>
      <c r="CLM10" s="67"/>
      <c r="CLN10" s="67"/>
      <c r="CLO10" s="67"/>
      <c r="CLP10" s="67"/>
      <c r="CLQ10" s="67"/>
      <c r="CLR10" s="67"/>
      <c r="CLS10" s="67"/>
      <c r="CLT10" s="67"/>
      <c r="CLU10" s="67"/>
      <c r="CLV10" s="67"/>
      <c r="CLW10" s="67"/>
      <c r="CLX10" s="67"/>
      <c r="CLY10" s="67"/>
      <c r="CLZ10" s="67"/>
      <c r="CMA10" s="67"/>
      <c r="CMB10" s="67"/>
      <c r="CMC10" s="67"/>
      <c r="CMD10" s="67"/>
      <c r="CME10" s="67"/>
      <c r="CMF10" s="67"/>
      <c r="CMG10" s="67"/>
      <c r="CMH10" s="67"/>
      <c r="CMI10" s="67"/>
      <c r="CMJ10" s="67"/>
      <c r="CMK10" s="67"/>
      <c r="CML10" s="67"/>
      <c r="CMM10" s="67"/>
      <c r="CMN10" s="67"/>
      <c r="CMO10" s="67"/>
      <c r="CMP10" s="67"/>
      <c r="CMQ10" s="67"/>
      <c r="CMR10" s="67"/>
      <c r="CMS10" s="67"/>
      <c r="CMT10" s="67"/>
      <c r="CMU10" s="67"/>
      <c r="CMV10" s="67"/>
      <c r="CMW10" s="67"/>
      <c r="CMX10" s="67"/>
      <c r="CMY10" s="67"/>
      <c r="CMZ10" s="67"/>
      <c r="CNA10" s="67"/>
      <c r="CNB10" s="67"/>
      <c r="CNC10" s="67"/>
      <c r="CND10" s="67"/>
      <c r="CNE10" s="67"/>
      <c r="CNF10" s="67"/>
      <c r="CNG10" s="67"/>
      <c r="CNH10" s="67"/>
      <c r="CNI10" s="67"/>
      <c r="CNJ10" s="67"/>
      <c r="CNK10" s="67"/>
      <c r="CNL10" s="67"/>
      <c r="CNM10" s="67"/>
      <c r="CNN10" s="67"/>
      <c r="CNO10" s="67"/>
      <c r="CNP10" s="67"/>
      <c r="CNQ10" s="67"/>
      <c r="CNR10" s="67"/>
      <c r="CNS10" s="67"/>
      <c r="CNT10" s="67"/>
      <c r="CNU10" s="67"/>
      <c r="CNV10" s="67"/>
      <c r="CNW10" s="67"/>
      <c r="CNX10" s="67"/>
      <c r="CNY10" s="67"/>
      <c r="CNZ10" s="67"/>
      <c r="COA10" s="67"/>
      <c r="COB10" s="67"/>
      <c r="COC10" s="67"/>
      <c r="COD10" s="67"/>
      <c r="COE10" s="67"/>
      <c r="COF10" s="67"/>
      <c r="COG10" s="67"/>
      <c r="COH10" s="67"/>
      <c r="COI10" s="67"/>
      <c r="COJ10" s="67"/>
      <c r="COK10" s="67"/>
      <c r="COL10" s="67"/>
      <c r="COM10" s="67"/>
      <c r="CON10" s="67"/>
      <c r="COO10" s="67"/>
      <c r="COP10" s="67"/>
      <c r="COQ10" s="67"/>
      <c r="COR10" s="67"/>
      <c r="COS10" s="67"/>
      <c r="COT10" s="67"/>
      <c r="COU10" s="67"/>
      <c r="COV10" s="67"/>
      <c r="COW10" s="67"/>
      <c r="COX10" s="67"/>
      <c r="COY10" s="67"/>
      <c r="COZ10" s="67"/>
      <c r="CPA10" s="67"/>
      <c r="CPB10" s="67"/>
      <c r="CPC10" s="67"/>
      <c r="CPD10" s="67"/>
      <c r="CPE10" s="67"/>
      <c r="CPF10" s="67"/>
      <c r="CPG10" s="67"/>
      <c r="CPH10" s="67"/>
      <c r="CPI10" s="67"/>
      <c r="CPJ10" s="67"/>
      <c r="CPK10" s="67"/>
      <c r="CPL10" s="67"/>
      <c r="CPM10" s="67"/>
      <c r="CPN10" s="67"/>
      <c r="CPO10" s="67"/>
      <c r="CPP10" s="67"/>
      <c r="CPQ10" s="67"/>
      <c r="CPR10" s="67"/>
      <c r="CPS10" s="67"/>
      <c r="CPT10" s="67"/>
      <c r="CPU10" s="67"/>
      <c r="CPV10" s="67"/>
      <c r="CPW10" s="67"/>
      <c r="CPX10" s="67"/>
      <c r="CPY10" s="67"/>
      <c r="CPZ10" s="67"/>
      <c r="CQA10" s="67"/>
      <c r="CQB10" s="67"/>
      <c r="CQC10" s="67"/>
      <c r="CQD10" s="67"/>
      <c r="CQE10" s="67"/>
      <c r="CQF10" s="67"/>
      <c r="CQG10" s="67"/>
      <c r="CQH10" s="67"/>
      <c r="CQI10" s="67"/>
      <c r="CQJ10" s="67"/>
      <c r="CQK10" s="67"/>
      <c r="CQL10" s="67"/>
      <c r="CQM10" s="67"/>
      <c r="CQN10" s="67"/>
      <c r="CQO10" s="67"/>
      <c r="CQP10" s="67"/>
      <c r="CQQ10" s="67"/>
      <c r="CQR10" s="67"/>
      <c r="CQS10" s="67"/>
      <c r="CQT10" s="67"/>
      <c r="CQU10" s="67"/>
      <c r="CQV10" s="67"/>
      <c r="CQW10" s="67"/>
      <c r="CQX10" s="67"/>
      <c r="CQY10" s="67"/>
      <c r="CQZ10" s="67"/>
      <c r="CRA10" s="67"/>
      <c r="CRB10" s="67"/>
      <c r="CRC10" s="67"/>
      <c r="CRD10" s="67"/>
      <c r="CRE10" s="67"/>
      <c r="CRF10" s="67"/>
      <c r="CRG10" s="67"/>
      <c r="CRH10" s="67"/>
      <c r="CRI10" s="67"/>
      <c r="CRJ10" s="67"/>
      <c r="CRK10" s="67"/>
      <c r="CRL10" s="67"/>
      <c r="CRM10" s="67"/>
      <c r="CRN10" s="67"/>
      <c r="CRO10" s="67"/>
      <c r="CRP10" s="67"/>
      <c r="CRQ10" s="67"/>
      <c r="CRR10" s="67"/>
      <c r="CRS10" s="67"/>
      <c r="CRT10" s="67"/>
      <c r="CRU10" s="67"/>
      <c r="CRV10" s="67"/>
      <c r="CRW10" s="67"/>
      <c r="CRX10" s="67"/>
      <c r="CRY10" s="67"/>
      <c r="CRZ10" s="67"/>
      <c r="CSA10" s="67"/>
      <c r="CSB10" s="67"/>
      <c r="CSC10" s="67"/>
      <c r="CSD10" s="67"/>
      <c r="CSE10" s="67"/>
      <c r="CSF10" s="67"/>
      <c r="CSG10" s="67"/>
      <c r="CSH10" s="67"/>
      <c r="CSI10" s="67"/>
      <c r="CSJ10" s="67"/>
      <c r="CSK10" s="67"/>
      <c r="CSL10" s="67"/>
      <c r="CSM10" s="67"/>
      <c r="CSN10" s="67"/>
      <c r="CSO10" s="67"/>
      <c r="CSP10" s="67"/>
      <c r="CSQ10" s="67"/>
      <c r="CSR10" s="67"/>
      <c r="CSS10" s="67"/>
      <c r="CST10" s="67"/>
      <c r="CSU10" s="67"/>
      <c r="CSV10" s="67"/>
      <c r="CSW10" s="67"/>
      <c r="CSX10" s="67"/>
      <c r="CSY10" s="67"/>
      <c r="CSZ10" s="67"/>
      <c r="CTA10" s="67"/>
      <c r="CTB10" s="67"/>
      <c r="CTC10" s="67"/>
      <c r="CTD10" s="67"/>
      <c r="CTE10" s="67"/>
      <c r="CTF10" s="67"/>
      <c r="CTG10" s="67"/>
      <c r="CTH10" s="67"/>
      <c r="CTI10" s="67"/>
      <c r="CTJ10" s="67"/>
      <c r="CTK10" s="67"/>
      <c r="CTL10" s="67"/>
      <c r="CTM10" s="67"/>
      <c r="CTN10" s="67"/>
      <c r="CTO10" s="67"/>
      <c r="CTP10" s="67"/>
      <c r="CTQ10" s="67"/>
      <c r="CTR10" s="67"/>
      <c r="CTS10" s="67"/>
      <c r="CTT10" s="67"/>
      <c r="CTU10" s="67"/>
      <c r="CTV10" s="67"/>
      <c r="CTW10" s="67"/>
      <c r="CTX10" s="67"/>
      <c r="CTY10" s="67"/>
      <c r="CTZ10" s="67"/>
      <c r="CUA10" s="67"/>
      <c r="CUB10" s="67"/>
      <c r="CUC10" s="67"/>
      <c r="CUD10" s="67"/>
      <c r="CUE10" s="67"/>
      <c r="CUF10" s="67"/>
      <c r="CUG10" s="67"/>
      <c r="CUH10" s="67"/>
      <c r="CUI10" s="67"/>
      <c r="CUJ10" s="67"/>
      <c r="CUK10" s="67"/>
      <c r="CUL10" s="67"/>
      <c r="CUM10" s="67"/>
      <c r="CUN10" s="67"/>
      <c r="CUO10" s="67"/>
      <c r="CUP10" s="67"/>
      <c r="CUQ10" s="67"/>
      <c r="CUR10" s="67"/>
      <c r="CUS10" s="67"/>
      <c r="CUT10" s="67"/>
      <c r="CUU10" s="67"/>
      <c r="CUV10" s="67"/>
      <c r="CUW10" s="67"/>
      <c r="CUX10" s="67"/>
      <c r="CUY10" s="67"/>
      <c r="CUZ10" s="67"/>
      <c r="CVA10" s="67"/>
      <c r="CVB10" s="67"/>
      <c r="CVC10" s="67"/>
      <c r="CVD10" s="67"/>
      <c r="CVE10" s="67"/>
      <c r="CVF10" s="67"/>
      <c r="CVG10" s="67"/>
      <c r="CVH10" s="67"/>
      <c r="CVI10" s="67"/>
      <c r="CVJ10" s="67"/>
      <c r="CVK10" s="67"/>
      <c r="CVL10" s="67"/>
      <c r="CVM10" s="67"/>
      <c r="CVN10" s="67"/>
      <c r="CVO10" s="67"/>
      <c r="CVP10" s="67"/>
      <c r="CVQ10" s="67"/>
      <c r="CVR10" s="67"/>
      <c r="CVS10" s="67"/>
      <c r="CVT10" s="67"/>
      <c r="CVU10" s="67"/>
      <c r="CVV10" s="67"/>
      <c r="CVW10" s="67"/>
      <c r="CVX10" s="67"/>
      <c r="CVY10" s="67"/>
      <c r="CVZ10" s="67"/>
      <c r="CWA10" s="67"/>
      <c r="CWB10" s="67"/>
      <c r="CWC10" s="67"/>
      <c r="CWD10" s="67"/>
      <c r="CWE10" s="67"/>
      <c r="CWF10" s="67"/>
      <c r="CWG10" s="67"/>
      <c r="CWH10" s="67"/>
      <c r="CWI10" s="67"/>
      <c r="CWJ10" s="67"/>
      <c r="CWK10" s="67"/>
      <c r="CWL10" s="67"/>
      <c r="CWM10" s="67"/>
      <c r="CWN10" s="67"/>
      <c r="CWO10" s="67"/>
      <c r="CWP10" s="67"/>
      <c r="CWQ10" s="67"/>
      <c r="CWR10" s="67"/>
      <c r="CWS10" s="67"/>
      <c r="CWT10" s="67"/>
      <c r="CWU10" s="67"/>
      <c r="CWV10" s="67"/>
      <c r="CWW10" s="67"/>
      <c r="CWX10" s="67"/>
      <c r="CWY10" s="67"/>
      <c r="CWZ10" s="67"/>
      <c r="CXA10" s="67"/>
      <c r="CXB10" s="67"/>
      <c r="CXC10" s="67"/>
      <c r="CXD10" s="67"/>
      <c r="CXE10" s="67"/>
      <c r="CXF10" s="67"/>
      <c r="CXG10" s="67"/>
      <c r="CXH10" s="67"/>
      <c r="CXI10" s="67"/>
      <c r="CXJ10" s="67"/>
      <c r="CXK10" s="67"/>
      <c r="CXL10" s="67"/>
      <c r="CXM10" s="67"/>
      <c r="CXN10" s="67"/>
      <c r="CXO10" s="67"/>
      <c r="CXP10" s="67"/>
      <c r="CXQ10" s="67"/>
      <c r="CXR10" s="67"/>
      <c r="CXS10" s="67"/>
      <c r="CXT10" s="67"/>
      <c r="CXU10" s="67"/>
      <c r="CXV10" s="67"/>
      <c r="CXW10" s="67"/>
      <c r="CXX10" s="67"/>
      <c r="CXY10" s="67"/>
      <c r="CXZ10" s="67"/>
      <c r="CYA10" s="67"/>
      <c r="CYB10" s="67"/>
      <c r="CYC10" s="67"/>
      <c r="CYD10" s="67"/>
      <c r="CYE10" s="67"/>
      <c r="CYF10" s="67"/>
      <c r="CYG10" s="67"/>
      <c r="CYH10" s="67"/>
      <c r="CYI10" s="67"/>
      <c r="CYJ10" s="67"/>
      <c r="CYK10" s="67"/>
      <c r="CYL10" s="67"/>
      <c r="CYM10" s="67"/>
      <c r="CYN10" s="67"/>
      <c r="CYO10" s="67"/>
      <c r="CYP10" s="67"/>
      <c r="CYQ10" s="67"/>
      <c r="CYR10" s="67"/>
      <c r="CYS10" s="67"/>
      <c r="CYT10" s="67"/>
      <c r="CYU10" s="67"/>
      <c r="CYV10" s="67"/>
      <c r="CYW10" s="67"/>
      <c r="CYX10" s="67"/>
      <c r="CYY10" s="67"/>
      <c r="CYZ10" s="67"/>
      <c r="CZA10" s="67"/>
      <c r="CZB10" s="67"/>
      <c r="CZC10" s="67"/>
      <c r="CZD10" s="67"/>
      <c r="CZE10" s="67"/>
      <c r="CZF10" s="67"/>
      <c r="CZG10" s="67"/>
      <c r="CZH10" s="67"/>
      <c r="CZI10" s="67"/>
      <c r="CZJ10" s="67"/>
      <c r="CZK10" s="67"/>
      <c r="CZL10" s="67"/>
      <c r="CZM10" s="67"/>
      <c r="CZN10" s="67"/>
      <c r="CZO10" s="67"/>
      <c r="CZP10" s="67"/>
      <c r="CZQ10" s="67"/>
      <c r="CZR10" s="67"/>
      <c r="CZS10" s="67"/>
      <c r="CZT10" s="67"/>
      <c r="CZU10" s="67"/>
      <c r="CZV10" s="67"/>
      <c r="CZW10" s="67"/>
      <c r="CZX10" s="67"/>
      <c r="CZY10" s="67"/>
      <c r="CZZ10" s="67"/>
      <c r="DAA10" s="67"/>
      <c r="DAB10" s="67"/>
      <c r="DAC10" s="67"/>
      <c r="DAD10" s="67"/>
      <c r="DAE10" s="67"/>
      <c r="DAF10" s="67"/>
      <c r="DAG10" s="67"/>
      <c r="DAH10" s="67"/>
      <c r="DAI10" s="67"/>
      <c r="DAJ10" s="67"/>
      <c r="DAK10" s="67"/>
      <c r="DAL10" s="67"/>
      <c r="DAM10" s="67"/>
      <c r="DAN10" s="67"/>
      <c r="DAO10" s="67"/>
      <c r="DAP10" s="67"/>
      <c r="DAQ10" s="67"/>
      <c r="DAR10" s="67"/>
      <c r="DAS10" s="67"/>
      <c r="DAT10" s="67"/>
      <c r="DAU10" s="67"/>
      <c r="DAV10" s="67"/>
      <c r="DAW10" s="67"/>
      <c r="DAX10" s="67"/>
      <c r="DAY10" s="67"/>
      <c r="DAZ10" s="67"/>
      <c r="DBA10" s="67"/>
      <c r="DBB10" s="67"/>
      <c r="DBC10" s="67"/>
      <c r="DBD10" s="67"/>
      <c r="DBE10" s="67"/>
      <c r="DBF10" s="67"/>
      <c r="DBG10" s="67"/>
      <c r="DBH10" s="67"/>
      <c r="DBI10" s="67"/>
      <c r="DBJ10" s="67"/>
      <c r="DBK10" s="67"/>
      <c r="DBL10" s="67"/>
      <c r="DBM10" s="67"/>
      <c r="DBN10" s="67"/>
      <c r="DBO10" s="67"/>
      <c r="DBP10" s="67"/>
      <c r="DBQ10" s="67"/>
      <c r="DBR10" s="67"/>
      <c r="DBS10" s="67"/>
      <c r="DBT10" s="67"/>
      <c r="DBU10" s="67"/>
      <c r="DBV10" s="67"/>
      <c r="DBW10" s="67"/>
      <c r="DBX10" s="67"/>
      <c r="DBY10" s="67"/>
      <c r="DBZ10" s="67"/>
      <c r="DCA10" s="67"/>
      <c r="DCB10" s="67"/>
      <c r="DCC10" s="67"/>
      <c r="DCD10" s="67"/>
      <c r="DCE10" s="67"/>
      <c r="DCF10" s="67"/>
      <c r="DCG10" s="67"/>
      <c r="DCH10" s="67"/>
      <c r="DCI10" s="67"/>
      <c r="DCJ10" s="67"/>
      <c r="DCK10" s="67"/>
      <c r="DCL10" s="67"/>
      <c r="DCM10" s="67"/>
      <c r="DCN10" s="67"/>
      <c r="DCO10" s="67"/>
      <c r="DCP10" s="67"/>
      <c r="DCQ10" s="67"/>
      <c r="DCR10" s="67"/>
      <c r="DCS10" s="67"/>
      <c r="DCT10" s="67"/>
      <c r="DCU10" s="67"/>
      <c r="DCV10" s="67"/>
      <c r="DCW10" s="67"/>
      <c r="DCX10" s="67"/>
      <c r="DCY10" s="67"/>
      <c r="DCZ10" s="67"/>
      <c r="DDA10" s="67"/>
      <c r="DDB10" s="67"/>
      <c r="DDC10" s="67"/>
      <c r="DDD10" s="67"/>
      <c r="DDE10" s="67"/>
      <c r="DDF10" s="67"/>
      <c r="DDG10" s="67"/>
      <c r="DDH10" s="67"/>
      <c r="DDI10" s="67"/>
      <c r="DDJ10" s="67"/>
      <c r="DDK10" s="67"/>
      <c r="DDL10" s="67"/>
      <c r="DDM10" s="67"/>
      <c r="DDN10" s="67"/>
      <c r="DDO10" s="67"/>
      <c r="DDP10" s="67"/>
      <c r="DDQ10" s="67"/>
      <c r="DDR10" s="67"/>
      <c r="DDS10" s="67"/>
      <c r="DDT10" s="67"/>
      <c r="DDU10" s="67"/>
      <c r="DDV10" s="67"/>
      <c r="DDW10" s="67"/>
      <c r="DDX10" s="67"/>
      <c r="DDY10" s="67"/>
      <c r="DDZ10" s="67"/>
      <c r="DEA10" s="67"/>
      <c r="DEB10" s="67"/>
      <c r="DEC10" s="67"/>
      <c r="DED10" s="67"/>
      <c r="DEE10" s="67"/>
      <c r="DEF10" s="67"/>
      <c r="DEG10" s="67"/>
      <c r="DEH10" s="67"/>
      <c r="DEI10" s="67"/>
      <c r="DEJ10" s="67"/>
      <c r="DEK10" s="67"/>
      <c r="DEL10" s="67"/>
      <c r="DEM10" s="67"/>
      <c r="DEN10" s="67"/>
      <c r="DEO10" s="67"/>
      <c r="DEP10" s="67"/>
      <c r="DEQ10" s="67"/>
      <c r="DER10" s="67"/>
      <c r="DES10" s="67"/>
      <c r="DET10" s="67"/>
      <c r="DEU10" s="67"/>
      <c r="DEV10" s="67"/>
      <c r="DEW10" s="67"/>
      <c r="DEX10" s="67"/>
      <c r="DEY10" s="67"/>
      <c r="DEZ10" s="67"/>
      <c r="DFA10" s="67"/>
      <c r="DFB10" s="67"/>
      <c r="DFC10" s="67"/>
      <c r="DFD10" s="67"/>
      <c r="DFE10" s="67"/>
      <c r="DFF10" s="67"/>
      <c r="DFG10" s="67"/>
      <c r="DFH10" s="67"/>
      <c r="DFI10" s="67"/>
      <c r="DFJ10" s="67"/>
      <c r="DFK10" s="67"/>
      <c r="DFL10" s="67"/>
      <c r="DFM10" s="67"/>
      <c r="DFN10" s="67"/>
      <c r="DFO10" s="67"/>
      <c r="DFP10" s="67"/>
      <c r="DFQ10" s="67"/>
      <c r="DFR10" s="67"/>
      <c r="DFS10" s="67"/>
      <c r="DFT10" s="67"/>
      <c r="DFU10" s="67"/>
      <c r="DFV10" s="67"/>
      <c r="DFW10" s="67"/>
      <c r="DFX10" s="67"/>
      <c r="DFY10" s="67"/>
      <c r="DFZ10" s="67"/>
      <c r="DGA10" s="67"/>
      <c r="DGB10" s="67"/>
      <c r="DGC10" s="67"/>
      <c r="DGD10" s="67"/>
      <c r="DGE10" s="67"/>
      <c r="DGF10" s="67"/>
      <c r="DGG10" s="67"/>
      <c r="DGH10" s="67"/>
      <c r="DGI10" s="67"/>
      <c r="DGJ10" s="67"/>
      <c r="DGK10" s="67"/>
      <c r="DGL10" s="67"/>
      <c r="DGM10" s="67"/>
      <c r="DGN10" s="67"/>
      <c r="DGO10" s="67"/>
      <c r="DGP10" s="67"/>
      <c r="DGQ10" s="67"/>
      <c r="DGR10" s="67"/>
      <c r="DGS10" s="67"/>
      <c r="DGT10" s="67"/>
      <c r="DGU10" s="67"/>
      <c r="DGV10" s="67"/>
      <c r="DGW10" s="67"/>
      <c r="DGX10" s="67"/>
      <c r="DGY10" s="67"/>
      <c r="DGZ10" s="67"/>
      <c r="DHA10" s="67"/>
      <c r="DHB10" s="67"/>
      <c r="DHC10" s="67"/>
      <c r="DHD10" s="67"/>
      <c r="DHE10" s="67"/>
      <c r="DHF10" s="67"/>
      <c r="DHG10" s="67"/>
      <c r="DHH10" s="67"/>
      <c r="DHI10" s="67"/>
      <c r="DHJ10" s="67"/>
      <c r="DHK10" s="67"/>
      <c r="DHL10" s="67"/>
      <c r="DHM10" s="67"/>
      <c r="DHN10" s="67"/>
      <c r="DHO10" s="67"/>
      <c r="DHP10" s="67"/>
      <c r="DHQ10" s="67"/>
      <c r="DHR10" s="67"/>
      <c r="DHS10" s="67"/>
      <c r="DHT10" s="67"/>
      <c r="DHU10" s="67"/>
      <c r="DHV10" s="67"/>
      <c r="DHW10" s="67"/>
      <c r="DHX10" s="67"/>
      <c r="DHY10" s="67"/>
      <c r="DHZ10" s="67"/>
      <c r="DIA10" s="67"/>
      <c r="DIB10" s="67"/>
      <c r="DIC10" s="67"/>
      <c r="DID10" s="67"/>
      <c r="DIE10" s="67"/>
      <c r="DIF10" s="67"/>
      <c r="DIG10" s="67"/>
      <c r="DIH10" s="67"/>
      <c r="DII10" s="67"/>
      <c r="DIJ10" s="67"/>
      <c r="DIK10" s="67"/>
      <c r="DIL10" s="67"/>
      <c r="DIM10" s="67"/>
      <c r="DIN10" s="67"/>
      <c r="DIO10" s="67"/>
      <c r="DIP10" s="67"/>
      <c r="DIQ10" s="67"/>
      <c r="DIR10" s="67"/>
      <c r="DIS10" s="67"/>
      <c r="DIT10" s="67"/>
      <c r="DIU10" s="67"/>
      <c r="DIV10" s="67"/>
      <c r="DIW10" s="67"/>
      <c r="DIX10" s="67"/>
      <c r="DIY10" s="67"/>
      <c r="DIZ10" s="67"/>
      <c r="DJA10" s="67"/>
      <c r="DJB10" s="67"/>
      <c r="DJC10" s="67"/>
      <c r="DJD10" s="67"/>
      <c r="DJE10" s="67"/>
      <c r="DJF10" s="67"/>
      <c r="DJG10" s="67"/>
      <c r="DJH10" s="67"/>
      <c r="DJI10" s="67"/>
      <c r="DJJ10" s="67"/>
      <c r="DJK10" s="67"/>
      <c r="DJL10" s="67"/>
      <c r="DJM10" s="67"/>
      <c r="DJN10" s="67"/>
      <c r="DJO10" s="67"/>
      <c r="DJP10" s="67"/>
      <c r="DJQ10" s="67"/>
      <c r="DJR10" s="67"/>
      <c r="DJS10" s="67"/>
      <c r="DJT10" s="67"/>
      <c r="DJU10" s="67"/>
      <c r="DJV10" s="67"/>
      <c r="DJW10" s="67"/>
      <c r="DJX10" s="67"/>
      <c r="DJY10" s="67"/>
      <c r="DJZ10" s="67"/>
      <c r="DKA10" s="67"/>
      <c r="DKB10" s="67"/>
      <c r="DKC10" s="67"/>
      <c r="DKD10" s="67"/>
      <c r="DKE10" s="67"/>
      <c r="DKF10" s="67"/>
      <c r="DKG10" s="67"/>
      <c r="DKH10" s="67"/>
      <c r="DKI10" s="67"/>
      <c r="DKJ10" s="67"/>
      <c r="DKK10" s="67"/>
      <c r="DKL10" s="67"/>
      <c r="DKM10" s="67"/>
      <c r="DKN10" s="67"/>
      <c r="DKO10" s="67"/>
      <c r="DKP10" s="67"/>
      <c r="DKQ10" s="67"/>
      <c r="DKR10" s="67"/>
      <c r="DKS10" s="67"/>
      <c r="DKT10" s="67"/>
      <c r="DKU10" s="67"/>
      <c r="DKV10" s="67"/>
      <c r="DKW10" s="67"/>
      <c r="DKX10" s="67"/>
      <c r="DKY10" s="67"/>
      <c r="DKZ10" s="67"/>
      <c r="DLA10" s="67"/>
      <c r="DLB10" s="67"/>
      <c r="DLC10" s="67"/>
      <c r="DLD10" s="67"/>
      <c r="DLE10" s="67"/>
      <c r="DLF10" s="67"/>
      <c r="DLG10" s="67"/>
      <c r="DLH10" s="67"/>
      <c r="DLI10" s="67"/>
      <c r="DLJ10" s="67"/>
      <c r="DLK10" s="67"/>
      <c r="DLL10" s="67"/>
      <c r="DLM10" s="67"/>
      <c r="DLN10" s="67"/>
      <c r="DLO10" s="67"/>
      <c r="DLP10" s="67"/>
      <c r="DLQ10" s="67"/>
      <c r="DLR10" s="67"/>
      <c r="DLS10" s="67"/>
      <c r="DLT10" s="67"/>
      <c r="DLU10" s="67"/>
      <c r="DLV10" s="67"/>
      <c r="DLW10" s="67"/>
      <c r="DLX10" s="67"/>
      <c r="DLY10" s="67"/>
      <c r="DLZ10" s="67"/>
      <c r="DMA10" s="67"/>
      <c r="DMB10" s="67"/>
      <c r="DMC10" s="67"/>
      <c r="DMD10" s="67"/>
      <c r="DME10" s="67"/>
      <c r="DMF10" s="67"/>
      <c r="DMG10" s="67"/>
      <c r="DMH10" s="67"/>
      <c r="DMI10" s="67"/>
      <c r="DMJ10" s="67"/>
      <c r="DMK10" s="67"/>
      <c r="DML10" s="67"/>
      <c r="DMM10" s="67"/>
      <c r="DMN10" s="67"/>
      <c r="DMO10" s="67"/>
      <c r="DMP10" s="67"/>
      <c r="DMQ10" s="67"/>
      <c r="DMR10" s="67"/>
      <c r="DMS10" s="67"/>
      <c r="DMT10" s="67"/>
      <c r="DMU10" s="67"/>
      <c r="DMV10" s="67"/>
      <c r="DMW10" s="67"/>
      <c r="DMX10" s="67"/>
      <c r="DMY10" s="67"/>
      <c r="DMZ10" s="67"/>
      <c r="DNA10" s="67"/>
      <c r="DNB10" s="67"/>
      <c r="DNC10" s="67"/>
      <c r="DND10" s="67"/>
      <c r="DNE10" s="67"/>
      <c r="DNF10" s="67"/>
      <c r="DNG10" s="67"/>
      <c r="DNH10" s="67"/>
      <c r="DNI10" s="67"/>
      <c r="DNJ10" s="67"/>
      <c r="DNK10" s="67"/>
      <c r="DNL10" s="67"/>
      <c r="DNM10" s="67"/>
      <c r="DNN10" s="67"/>
      <c r="DNO10" s="67"/>
      <c r="DNP10" s="67"/>
      <c r="DNQ10" s="67"/>
      <c r="DNR10" s="67"/>
      <c r="DNS10" s="67"/>
      <c r="DNT10" s="67"/>
      <c r="DNU10" s="67"/>
      <c r="DNV10" s="67"/>
      <c r="DNW10" s="67"/>
      <c r="DNX10" s="67"/>
      <c r="DNY10" s="67"/>
      <c r="DNZ10" s="67"/>
      <c r="DOA10" s="67"/>
      <c r="DOB10" s="67"/>
      <c r="DOC10" s="67"/>
      <c r="DOD10" s="67"/>
      <c r="DOE10" s="67"/>
      <c r="DOF10" s="67"/>
      <c r="DOG10" s="67"/>
      <c r="DOH10" s="67"/>
      <c r="DOI10" s="67"/>
      <c r="DOJ10" s="67"/>
      <c r="DOK10" s="67"/>
      <c r="DOL10" s="67"/>
      <c r="DOM10" s="67"/>
      <c r="DON10" s="67"/>
      <c r="DOO10" s="67"/>
      <c r="DOP10" s="67"/>
      <c r="DOQ10" s="67"/>
      <c r="DOR10" s="67"/>
      <c r="DOS10" s="67"/>
      <c r="DOT10" s="67"/>
      <c r="DOU10" s="67"/>
      <c r="DOV10" s="67"/>
      <c r="DOW10" s="67"/>
      <c r="DOX10" s="67"/>
      <c r="DOY10" s="67"/>
      <c r="DOZ10" s="67"/>
      <c r="DPA10" s="67"/>
      <c r="DPB10" s="67"/>
      <c r="DPC10" s="67"/>
      <c r="DPD10" s="67"/>
      <c r="DPE10" s="67"/>
      <c r="DPF10" s="67"/>
      <c r="DPG10" s="67"/>
      <c r="DPH10" s="67"/>
      <c r="DPI10" s="67"/>
      <c r="DPJ10" s="67"/>
      <c r="DPK10" s="67"/>
      <c r="DPL10" s="67"/>
      <c r="DPM10" s="67"/>
      <c r="DPN10" s="67"/>
      <c r="DPO10" s="67"/>
      <c r="DPP10" s="67"/>
      <c r="DPQ10" s="67"/>
      <c r="DPR10" s="67"/>
      <c r="DPS10" s="67"/>
      <c r="DPT10" s="67"/>
      <c r="DPU10" s="67"/>
      <c r="DPV10" s="67"/>
      <c r="DPW10" s="67"/>
      <c r="DPX10" s="67"/>
      <c r="DPY10" s="67"/>
      <c r="DPZ10" s="67"/>
      <c r="DQA10" s="67"/>
      <c r="DQB10" s="67"/>
      <c r="DQC10" s="67"/>
      <c r="DQD10" s="67"/>
      <c r="DQE10" s="67"/>
      <c r="DQF10" s="67"/>
      <c r="DQG10" s="67"/>
      <c r="DQH10" s="67"/>
      <c r="DQI10" s="67"/>
      <c r="DQJ10" s="67"/>
      <c r="DQK10" s="67"/>
      <c r="DQL10" s="67"/>
      <c r="DQM10" s="67"/>
      <c r="DQN10" s="67"/>
      <c r="DQO10" s="67"/>
      <c r="DQP10" s="67"/>
      <c r="DQQ10" s="67"/>
      <c r="DQR10" s="67"/>
      <c r="DQS10" s="67"/>
      <c r="DQT10" s="67"/>
      <c r="DQU10" s="67"/>
      <c r="DQV10" s="67"/>
      <c r="DQW10" s="67"/>
      <c r="DQX10" s="67"/>
      <c r="DQY10" s="67"/>
      <c r="DQZ10" s="67"/>
      <c r="DRA10" s="67"/>
      <c r="DRB10" s="67"/>
      <c r="DRC10" s="67"/>
      <c r="DRD10" s="67"/>
      <c r="DRE10" s="67"/>
      <c r="DRF10" s="67"/>
      <c r="DRG10" s="67"/>
      <c r="DRH10" s="67"/>
      <c r="DRI10" s="67"/>
      <c r="DRJ10" s="67"/>
      <c r="DRK10" s="67"/>
      <c r="DRL10" s="67"/>
      <c r="DRM10" s="67"/>
      <c r="DRN10" s="67"/>
      <c r="DRO10" s="67"/>
      <c r="DRP10" s="67"/>
      <c r="DRQ10" s="67"/>
      <c r="DRR10" s="67"/>
      <c r="DRS10" s="67"/>
      <c r="DRT10" s="67"/>
      <c r="DRU10" s="67"/>
      <c r="DRV10" s="67"/>
      <c r="DRW10" s="67"/>
      <c r="DRX10" s="67"/>
      <c r="DRY10" s="67"/>
      <c r="DRZ10" s="67"/>
      <c r="DSA10" s="67"/>
      <c r="DSB10" s="67"/>
      <c r="DSC10" s="67"/>
      <c r="DSD10" s="67"/>
      <c r="DSE10" s="67"/>
      <c r="DSF10" s="67"/>
      <c r="DSG10" s="67"/>
      <c r="DSH10" s="67"/>
      <c r="DSI10" s="67"/>
      <c r="DSJ10" s="67"/>
      <c r="DSK10" s="67"/>
      <c r="DSL10" s="67"/>
      <c r="DSM10" s="67"/>
      <c r="DSN10" s="67"/>
      <c r="DSO10" s="67"/>
      <c r="DSP10" s="67"/>
      <c r="DSQ10" s="67"/>
      <c r="DSR10" s="67"/>
      <c r="DSS10" s="67"/>
      <c r="DST10" s="67"/>
      <c r="DSU10" s="67"/>
      <c r="DSV10" s="67"/>
      <c r="DSW10" s="67"/>
      <c r="DSX10" s="67"/>
      <c r="DSY10" s="67"/>
      <c r="DSZ10" s="67"/>
      <c r="DTA10" s="67"/>
      <c r="DTB10" s="67"/>
      <c r="DTC10" s="67"/>
      <c r="DTD10" s="67"/>
      <c r="DTE10" s="67"/>
      <c r="DTF10" s="67"/>
      <c r="DTG10" s="67"/>
      <c r="DTH10" s="67"/>
      <c r="DTI10" s="67"/>
      <c r="DTJ10" s="67"/>
      <c r="DTK10" s="67"/>
      <c r="DTL10" s="67"/>
      <c r="DTM10" s="67"/>
      <c r="DTN10" s="67"/>
      <c r="DTO10" s="67"/>
      <c r="DTP10" s="67"/>
      <c r="DTQ10" s="67"/>
      <c r="DTR10" s="67"/>
      <c r="DTS10" s="67"/>
      <c r="DTT10" s="67"/>
      <c r="DTU10" s="67"/>
      <c r="DTV10" s="67"/>
      <c r="DTW10" s="67"/>
      <c r="DTX10" s="67"/>
      <c r="DTY10" s="67"/>
      <c r="DTZ10" s="67"/>
      <c r="DUA10" s="67"/>
      <c r="DUB10" s="67"/>
      <c r="DUC10" s="67"/>
      <c r="DUD10" s="67"/>
      <c r="DUE10" s="67"/>
      <c r="DUF10" s="67"/>
      <c r="DUG10" s="67"/>
      <c r="DUH10" s="67"/>
      <c r="DUI10" s="67"/>
      <c r="DUJ10" s="67"/>
      <c r="DUK10" s="67"/>
      <c r="DUL10" s="67"/>
      <c r="DUM10" s="67"/>
      <c r="DUN10" s="67"/>
      <c r="DUO10" s="67"/>
      <c r="DUP10" s="67"/>
      <c r="DUQ10" s="67"/>
      <c r="DUR10" s="67"/>
      <c r="DUS10" s="67"/>
      <c r="DUT10" s="67"/>
      <c r="DUU10" s="67"/>
      <c r="DUV10" s="67"/>
      <c r="DUW10" s="67"/>
      <c r="DUX10" s="67"/>
      <c r="DUY10" s="67"/>
      <c r="DUZ10" s="67"/>
      <c r="DVA10" s="67"/>
      <c r="DVB10" s="67"/>
      <c r="DVC10" s="67"/>
      <c r="DVD10" s="67"/>
      <c r="DVE10" s="67"/>
      <c r="DVF10" s="67"/>
      <c r="DVG10" s="67"/>
      <c r="DVH10" s="67"/>
      <c r="DVI10" s="67"/>
      <c r="DVJ10" s="67"/>
      <c r="DVK10" s="67"/>
      <c r="DVL10" s="67"/>
      <c r="DVM10" s="67"/>
      <c r="DVN10" s="67"/>
      <c r="DVO10" s="67"/>
      <c r="DVP10" s="67"/>
      <c r="DVQ10" s="67"/>
      <c r="DVR10" s="67"/>
      <c r="DVS10" s="67"/>
      <c r="DVT10" s="67"/>
      <c r="DVU10" s="67"/>
      <c r="DVV10" s="67"/>
      <c r="DVW10" s="67"/>
      <c r="DVX10" s="67"/>
      <c r="DVY10" s="67"/>
      <c r="DVZ10" s="67"/>
      <c r="DWA10" s="67"/>
      <c r="DWB10" s="67"/>
      <c r="DWC10" s="67"/>
      <c r="DWD10" s="67"/>
      <c r="DWE10" s="67"/>
      <c r="DWF10" s="67"/>
      <c r="DWG10" s="67"/>
      <c r="DWH10" s="67"/>
      <c r="DWI10" s="67"/>
      <c r="DWJ10" s="67"/>
      <c r="DWK10" s="67"/>
      <c r="DWL10" s="67"/>
      <c r="DWM10" s="67"/>
      <c r="DWN10" s="67"/>
      <c r="DWO10" s="67"/>
      <c r="DWP10" s="67"/>
      <c r="DWQ10" s="67"/>
      <c r="DWR10" s="67"/>
      <c r="DWS10" s="67"/>
      <c r="DWT10" s="67"/>
      <c r="DWU10" s="67"/>
      <c r="DWV10" s="67"/>
      <c r="DWW10" s="67"/>
      <c r="DWX10" s="67"/>
      <c r="DWY10" s="67"/>
      <c r="DWZ10" s="67"/>
      <c r="DXA10" s="67"/>
      <c r="DXB10" s="67"/>
      <c r="DXC10" s="67"/>
      <c r="DXD10" s="67"/>
      <c r="DXE10" s="67"/>
      <c r="DXF10" s="67"/>
      <c r="DXG10" s="67"/>
      <c r="DXH10" s="67"/>
      <c r="DXI10" s="67"/>
      <c r="DXJ10" s="67"/>
      <c r="DXK10" s="67"/>
      <c r="DXL10" s="67"/>
      <c r="DXM10" s="67"/>
      <c r="DXN10" s="67"/>
      <c r="DXO10" s="67"/>
      <c r="DXP10" s="67"/>
      <c r="DXQ10" s="67"/>
      <c r="DXR10" s="67"/>
      <c r="DXS10" s="67"/>
      <c r="DXT10" s="67"/>
      <c r="DXU10" s="67"/>
      <c r="DXV10" s="67"/>
      <c r="DXW10" s="67"/>
      <c r="DXX10" s="67"/>
      <c r="DXY10" s="67"/>
      <c r="DXZ10" s="67"/>
      <c r="DYA10" s="67"/>
      <c r="DYB10" s="67"/>
      <c r="DYC10" s="67"/>
      <c r="DYD10" s="67"/>
      <c r="DYE10" s="67"/>
      <c r="DYF10" s="67"/>
      <c r="DYG10" s="67"/>
      <c r="DYH10" s="67"/>
      <c r="DYI10" s="67"/>
      <c r="DYJ10" s="67"/>
      <c r="DYK10" s="67"/>
      <c r="DYL10" s="67"/>
      <c r="DYM10" s="67"/>
      <c r="DYN10" s="67"/>
      <c r="DYO10" s="67"/>
      <c r="DYP10" s="67"/>
      <c r="DYQ10" s="67"/>
      <c r="DYR10" s="67"/>
      <c r="DYS10" s="67"/>
      <c r="DYT10" s="67"/>
      <c r="DYU10" s="67"/>
      <c r="DYV10" s="67"/>
      <c r="DYW10" s="67"/>
      <c r="DYX10" s="67"/>
      <c r="DYY10" s="67"/>
      <c r="DYZ10" s="67"/>
      <c r="DZA10" s="67"/>
      <c r="DZB10" s="67"/>
      <c r="DZC10" s="67"/>
      <c r="DZD10" s="67"/>
      <c r="DZE10" s="67"/>
      <c r="DZF10" s="67"/>
      <c r="DZG10" s="67"/>
      <c r="DZH10" s="67"/>
      <c r="DZI10" s="67"/>
      <c r="DZJ10" s="67"/>
      <c r="DZK10" s="67"/>
      <c r="DZL10" s="67"/>
      <c r="DZM10" s="67"/>
      <c r="DZN10" s="67"/>
      <c r="DZO10" s="67"/>
      <c r="DZP10" s="67"/>
      <c r="DZQ10" s="67"/>
      <c r="DZR10" s="67"/>
      <c r="DZS10" s="67"/>
      <c r="DZT10" s="67"/>
      <c r="DZU10" s="67"/>
      <c r="DZV10" s="67"/>
      <c r="DZW10" s="67"/>
      <c r="DZX10" s="67"/>
      <c r="DZY10" s="67"/>
      <c r="DZZ10" s="67"/>
      <c r="EAA10" s="67"/>
      <c r="EAB10" s="67"/>
      <c r="EAC10" s="67"/>
      <c r="EAD10" s="67"/>
      <c r="EAE10" s="67"/>
      <c r="EAF10" s="67"/>
      <c r="EAG10" s="67"/>
      <c r="EAH10" s="67"/>
      <c r="EAI10" s="67"/>
      <c r="EAJ10" s="67"/>
      <c r="EAK10" s="67"/>
      <c r="EAL10" s="67"/>
      <c r="EAM10" s="67"/>
      <c r="EAN10" s="67"/>
      <c r="EAO10" s="67"/>
      <c r="EAP10" s="67"/>
      <c r="EAQ10" s="67"/>
      <c r="EAR10" s="67"/>
      <c r="EAS10" s="67"/>
      <c r="EAT10" s="67"/>
      <c r="EAU10" s="67"/>
      <c r="EAV10" s="67"/>
      <c r="EAW10" s="67"/>
      <c r="EAX10" s="67"/>
      <c r="EAY10" s="67"/>
      <c r="EAZ10" s="67"/>
      <c r="EBA10" s="67"/>
      <c r="EBB10" s="67"/>
      <c r="EBC10" s="67"/>
      <c r="EBD10" s="67"/>
      <c r="EBE10" s="67"/>
      <c r="EBF10" s="67"/>
      <c r="EBG10" s="67"/>
      <c r="EBH10" s="67"/>
      <c r="EBI10" s="67"/>
      <c r="EBJ10" s="67"/>
      <c r="EBK10" s="67"/>
      <c r="EBL10" s="67"/>
      <c r="EBM10" s="67"/>
      <c r="EBN10" s="67"/>
      <c r="EBO10" s="67"/>
      <c r="EBP10" s="67"/>
      <c r="EBQ10" s="67"/>
      <c r="EBR10" s="67"/>
      <c r="EBS10" s="67"/>
      <c r="EBT10" s="67"/>
      <c r="EBU10" s="67"/>
      <c r="EBV10" s="67"/>
      <c r="EBW10" s="67"/>
      <c r="EBX10" s="67"/>
      <c r="EBY10" s="67"/>
      <c r="EBZ10" s="67"/>
      <c r="ECA10" s="67"/>
      <c r="ECB10" s="67"/>
      <c r="ECC10" s="67"/>
      <c r="ECD10" s="67"/>
      <c r="ECE10" s="67"/>
      <c r="ECF10" s="67"/>
      <c r="ECG10" s="67"/>
      <c r="ECH10" s="67"/>
      <c r="ECI10" s="67"/>
      <c r="ECJ10" s="67"/>
      <c r="ECK10" s="67"/>
      <c r="ECL10" s="67"/>
      <c r="ECM10" s="67"/>
      <c r="ECN10" s="67"/>
      <c r="ECO10" s="67"/>
      <c r="ECP10" s="67"/>
      <c r="ECQ10" s="67"/>
      <c r="ECR10" s="67"/>
      <c r="ECS10" s="67"/>
      <c r="ECT10" s="67"/>
      <c r="ECU10" s="67"/>
      <c r="ECV10" s="67"/>
      <c r="ECW10" s="67"/>
      <c r="ECX10" s="67"/>
      <c r="ECY10" s="67"/>
      <c r="ECZ10" s="67"/>
      <c r="EDA10" s="67"/>
      <c r="EDB10" s="67"/>
      <c r="EDC10" s="67"/>
      <c r="EDD10" s="67"/>
      <c r="EDE10" s="67"/>
      <c r="EDF10" s="67"/>
      <c r="EDG10" s="67"/>
      <c r="EDH10" s="67"/>
      <c r="EDI10" s="67"/>
      <c r="EDJ10" s="67"/>
      <c r="EDK10" s="67"/>
      <c r="EDL10" s="67"/>
      <c r="EDM10" s="67"/>
      <c r="EDN10" s="67"/>
      <c r="EDO10" s="67"/>
      <c r="EDP10" s="67"/>
      <c r="EDQ10" s="67"/>
      <c r="EDR10" s="67"/>
      <c r="EDS10" s="67"/>
      <c r="EDT10" s="67"/>
      <c r="EDU10" s="67"/>
      <c r="EDV10" s="67"/>
      <c r="EDW10" s="67"/>
      <c r="EDX10" s="67"/>
      <c r="EDY10" s="67"/>
      <c r="EDZ10" s="67"/>
      <c r="EEA10" s="67"/>
      <c r="EEB10" s="67"/>
      <c r="EEC10" s="67"/>
      <c r="EED10" s="67"/>
      <c r="EEE10" s="67"/>
      <c r="EEF10" s="67"/>
      <c r="EEG10" s="67"/>
      <c r="EEH10" s="67"/>
      <c r="EEI10" s="67"/>
      <c r="EEJ10" s="67"/>
      <c r="EEK10" s="67"/>
      <c r="EEL10" s="67"/>
      <c r="EEM10" s="67"/>
      <c r="EEN10" s="67"/>
      <c r="EEO10" s="67"/>
      <c r="EEP10" s="67"/>
      <c r="EEQ10" s="67"/>
      <c r="EER10" s="67"/>
      <c r="EES10" s="67"/>
      <c r="EET10" s="67"/>
      <c r="EEU10" s="67"/>
      <c r="EEV10" s="67"/>
      <c r="EEW10" s="67"/>
      <c r="EEX10" s="67"/>
      <c r="EEY10" s="67"/>
      <c r="EEZ10" s="67"/>
      <c r="EFA10" s="67"/>
      <c r="EFB10" s="67"/>
      <c r="EFC10" s="67"/>
      <c r="EFD10" s="67"/>
      <c r="EFE10" s="67"/>
      <c r="EFF10" s="67"/>
      <c r="EFG10" s="67"/>
      <c r="EFH10" s="67"/>
      <c r="EFI10" s="67"/>
      <c r="EFJ10" s="67"/>
      <c r="EFK10" s="67"/>
      <c r="EFL10" s="67"/>
      <c r="EFM10" s="67"/>
      <c r="EFN10" s="67"/>
      <c r="EFO10" s="67"/>
      <c r="EFP10" s="67"/>
      <c r="EFQ10" s="67"/>
      <c r="EFR10" s="67"/>
      <c r="EFS10" s="67"/>
      <c r="EFT10" s="67"/>
      <c r="EFU10" s="67"/>
      <c r="EFV10" s="67"/>
      <c r="EFW10" s="67"/>
      <c r="EFX10" s="67"/>
      <c r="EFY10" s="67"/>
      <c r="EFZ10" s="67"/>
      <c r="EGA10" s="67"/>
      <c r="EGB10" s="67"/>
      <c r="EGC10" s="67"/>
      <c r="EGD10" s="67"/>
      <c r="EGE10" s="67"/>
      <c r="EGF10" s="67"/>
      <c r="EGG10" s="67"/>
      <c r="EGH10" s="67"/>
      <c r="EGI10" s="67"/>
      <c r="EGJ10" s="67"/>
      <c r="EGK10" s="67"/>
      <c r="EGL10" s="67"/>
      <c r="EGM10" s="67"/>
      <c r="EGN10" s="67"/>
      <c r="EGO10" s="67"/>
      <c r="EGP10" s="67"/>
      <c r="EGQ10" s="67"/>
      <c r="EGR10" s="67"/>
      <c r="EGS10" s="67"/>
      <c r="EGT10" s="67"/>
      <c r="EGU10" s="67"/>
      <c r="EGV10" s="67"/>
      <c r="EGW10" s="67"/>
      <c r="EGX10" s="67"/>
      <c r="EGY10" s="67"/>
      <c r="EGZ10" s="67"/>
      <c r="EHA10" s="67"/>
      <c r="EHB10" s="67"/>
      <c r="EHC10" s="67"/>
      <c r="EHD10" s="67"/>
      <c r="EHE10" s="67"/>
      <c r="EHF10" s="67"/>
      <c r="EHG10" s="67"/>
      <c r="EHH10" s="67"/>
      <c r="EHI10" s="67"/>
      <c r="EHJ10" s="67"/>
      <c r="EHK10" s="67"/>
      <c r="EHL10" s="67"/>
      <c r="EHM10" s="67"/>
      <c r="EHN10" s="67"/>
      <c r="EHO10" s="67"/>
      <c r="EHP10" s="67"/>
      <c r="EHQ10" s="67"/>
      <c r="EHR10" s="67"/>
      <c r="EHS10" s="67"/>
      <c r="EHT10" s="67"/>
      <c r="EHU10" s="67"/>
      <c r="EHV10" s="67"/>
      <c r="EHW10" s="67"/>
      <c r="EHX10" s="67"/>
      <c r="EHY10" s="67"/>
      <c r="EHZ10" s="67"/>
      <c r="EIA10" s="67"/>
      <c r="EIB10" s="67"/>
      <c r="EIC10" s="67"/>
      <c r="EID10" s="67"/>
      <c r="EIE10" s="67"/>
      <c r="EIF10" s="67"/>
      <c r="EIG10" s="67"/>
      <c r="EIH10" s="67"/>
      <c r="EII10" s="67"/>
      <c r="EIJ10" s="67"/>
      <c r="EIK10" s="67"/>
      <c r="EIL10" s="67"/>
      <c r="EIM10" s="67"/>
      <c r="EIN10" s="67"/>
      <c r="EIO10" s="67"/>
      <c r="EIP10" s="67"/>
      <c r="EIQ10" s="67"/>
      <c r="EIR10" s="67"/>
      <c r="EIS10" s="67"/>
      <c r="EIT10" s="67"/>
      <c r="EIU10" s="67"/>
      <c r="EIV10" s="67"/>
      <c r="EIW10" s="67"/>
      <c r="EIX10" s="67"/>
      <c r="EIY10" s="67"/>
      <c r="EIZ10" s="67"/>
      <c r="EJA10" s="67"/>
      <c r="EJB10" s="67"/>
      <c r="EJC10" s="67"/>
      <c r="EJD10" s="67"/>
      <c r="EJE10" s="67"/>
      <c r="EJF10" s="67"/>
      <c r="EJG10" s="67"/>
      <c r="EJH10" s="67"/>
      <c r="EJI10" s="67"/>
      <c r="EJJ10" s="67"/>
      <c r="EJK10" s="67"/>
      <c r="EJL10" s="67"/>
      <c r="EJM10" s="67"/>
      <c r="EJN10" s="67"/>
      <c r="EJO10" s="67"/>
      <c r="EJP10" s="67"/>
      <c r="EJQ10" s="67"/>
      <c r="EJR10" s="67"/>
      <c r="EJS10" s="67"/>
      <c r="EJT10" s="67"/>
      <c r="EJU10" s="67"/>
      <c r="EJV10" s="67"/>
      <c r="EJW10" s="67"/>
      <c r="EJX10" s="67"/>
      <c r="EJY10" s="67"/>
      <c r="EJZ10" s="67"/>
      <c r="EKA10" s="67"/>
      <c r="EKB10" s="67"/>
      <c r="EKC10" s="67"/>
      <c r="EKD10" s="67"/>
      <c r="EKE10" s="67"/>
      <c r="EKF10" s="67"/>
      <c r="EKG10" s="67"/>
      <c r="EKH10" s="67"/>
      <c r="EKI10" s="67"/>
      <c r="EKJ10" s="67"/>
      <c r="EKK10" s="67"/>
      <c r="EKL10" s="67"/>
      <c r="EKM10" s="67"/>
      <c r="EKN10" s="67"/>
      <c r="EKO10" s="67"/>
      <c r="EKP10" s="67"/>
      <c r="EKQ10" s="67"/>
      <c r="EKR10" s="67"/>
      <c r="EKS10" s="67"/>
      <c r="EKT10" s="67"/>
      <c r="EKU10" s="67"/>
      <c r="EKV10" s="67"/>
      <c r="EKW10" s="67"/>
      <c r="EKX10" s="67"/>
      <c r="EKY10" s="67"/>
      <c r="EKZ10" s="67"/>
      <c r="ELA10" s="67"/>
      <c r="ELB10" s="67"/>
      <c r="ELC10" s="67"/>
      <c r="ELD10" s="67"/>
      <c r="ELE10" s="67"/>
      <c r="ELF10" s="67"/>
      <c r="ELG10" s="67"/>
      <c r="ELH10" s="67"/>
      <c r="ELI10" s="67"/>
      <c r="ELJ10" s="67"/>
      <c r="ELK10" s="67"/>
      <c r="ELL10" s="67"/>
      <c r="ELM10" s="67"/>
      <c r="ELN10" s="67"/>
      <c r="ELO10" s="67"/>
      <c r="ELP10" s="67"/>
      <c r="ELQ10" s="67"/>
      <c r="ELR10" s="67"/>
      <c r="ELS10" s="67"/>
      <c r="ELT10" s="67"/>
      <c r="ELU10" s="67"/>
      <c r="ELV10" s="67"/>
      <c r="ELW10" s="67"/>
      <c r="ELX10" s="67"/>
      <c r="ELY10" s="67"/>
      <c r="ELZ10" s="67"/>
      <c r="EMA10" s="67"/>
      <c r="EMB10" s="67"/>
      <c r="EMC10" s="67"/>
      <c r="EMD10" s="67"/>
      <c r="EME10" s="67"/>
      <c r="EMF10" s="67"/>
      <c r="EMG10" s="67"/>
      <c r="EMH10" s="67"/>
      <c r="EMI10" s="67"/>
      <c r="EMJ10" s="67"/>
      <c r="EMK10" s="67"/>
      <c r="EML10" s="67"/>
      <c r="EMM10" s="67"/>
      <c r="EMN10" s="67"/>
      <c r="EMO10" s="67"/>
      <c r="EMP10" s="67"/>
      <c r="EMQ10" s="67"/>
      <c r="EMR10" s="67"/>
      <c r="EMS10" s="67"/>
      <c r="EMT10" s="67"/>
      <c r="EMU10" s="67"/>
      <c r="EMV10" s="67"/>
      <c r="EMW10" s="67"/>
      <c r="EMX10" s="67"/>
      <c r="EMY10" s="67"/>
      <c r="EMZ10" s="67"/>
      <c r="ENA10" s="67"/>
      <c r="ENB10" s="67"/>
      <c r="ENC10" s="67"/>
      <c r="END10" s="67"/>
      <c r="ENE10" s="67"/>
      <c r="ENF10" s="67"/>
      <c r="ENG10" s="67"/>
      <c r="ENH10" s="67"/>
      <c r="ENI10" s="67"/>
      <c r="ENJ10" s="67"/>
      <c r="ENK10" s="67"/>
      <c r="ENL10" s="67"/>
      <c r="ENM10" s="67"/>
      <c r="ENN10" s="67"/>
      <c r="ENO10" s="67"/>
      <c r="ENP10" s="67"/>
      <c r="ENQ10" s="67"/>
      <c r="ENR10" s="67"/>
      <c r="ENS10" s="67"/>
      <c r="ENT10" s="67"/>
      <c r="ENU10" s="67"/>
      <c r="ENV10" s="67"/>
      <c r="ENW10" s="67"/>
      <c r="ENX10" s="67"/>
      <c r="ENY10" s="67"/>
      <c r="ENZ10" s="67"/>
      <c r="EOA10" s="67"/>
      <c r="EOB10" s="67"/>
      <c r="EOC10" s="67"/>
      <c r="EOD10" s="67"/>
      <c r="EOE10" s="67"/>
      <c r="EOF10" s="67"/>
      <c r="EOG10" s="67"/>
      <c r="EOH10" s="67"/>
      <c r="EOI10" s="67"/>
      <c r="EOJ10" s="67"/>
      <c r="EOK10" s="67"/>
      <c r="EOL10" s="67"/>
      <c r="EOM10" s="67"/>
      <c r="EON10" s="67"/>
      <c r="EOO10" s="67"/>
      <c r="EOP10" s="67"/>
      <c r="EOQ10" s="67"/>
      <c r="EOR10" s="67"/>
      <c r="EOS10" s="67"/>
      <c r="EOT10" s="67"/>
      <c r="EOU10" s="67"/>
      <c r="EOV10" s="67"/>
      <c r="EOW10" s="67"/>
      <c r="EOX10" s="67"/>
      <c r="EOY10" s="67"/>
      <c r="EOZ10" s="67"/>
      <c r="EPA10" s="67"/>
      <c r="EPB10" s="67"/>
      <c r="EPC10" s="67"/>
      <c r="EPD10" s="67"/>
      <c r="EPE10" s="67"/>
      <c r="EPF10" s="67"/>
      <c r="EPG10" s="67"/>
      <c r="EPH10" s="67"/>
      <c r="EPI10" s="67"/>
      <c r="EPJ10" s="67"/>
      <c r="EPK10" s="67"/>
      <c r="EPL10" s="67"/>
      <c r="EPM10" s="67"/>
      <c r="EPN10" s="67"/>
      <c r="EPO10" s="67"/>
      <c r="EPP10" s="67"/>
      <c r="EPQ10" s="67"/>
      <c r="EPR10" s="67"/>
      <c r="EPS10" s="67"/>
      <c r="EPT10" s="67"/>
      <c r="EPU10" s="67"/>
      <c r="EPV10" s="67"/>
      <c r="EPW10" s="67"/>
      <c r="EPX10" s="67"/>
      <c r="EPY10" s="67"/>
      <c r="EPZ10" s="67"/>
      <c r="EQA10" s="67"/>
      <c r="EQB10" s="67"/>
      <c r="EQC10" s="67"/>
      <c r="EQD10" s="67"/>
      <c r="EQE10" s="67"/>
      <c r="EQF10" s="67"/>
      <c r="EQG10" s="67"/>
      <c r="EQH10" s="67"/>
      <c r="EQI10" s="67"/>
      <c r="EQJ10" s="67"/>
      <c r="EQK10" s="67"/>
      <c r="EQL10" s="67"/>
      <c r="EQM10" s="67"/>
      <c r="EQN10" s="67"/>
      <c r="EQO10" s="67"/>
      <c r="EQP10" s="67"/>
      <c r="EQQ10" s="67"/>
      <c r="EQR10" s="67"/>
      <c r="EQS10" s="67"/>
      <c r="EQT10" s="67"/>
      <c r="EQU10" s="67"/>
      <c r="EQV10" s="67"/>
      <c r="EQW10" s="67"/>
      <c r="EQX10" s="67"/>
      <c r="EQY10" s="67"/>
      <c r="EQZ10" s="67"/>
      <c r="ERA10" s="67"/>
      <c r="ERB10" s="67"/>
      <c r="ERC10" s="67"/>
      <c r="ERD10" s="67"/>
      <c r="ERE10" s="67"/>
      <c r="ERF10" s="67"/>
      <c r="ERG10" s="67"/>
      <c r="ERH10" s="67"/>
      <c r="ERI10" s="67"/>
      <c r="ERJ10" s="67"/>
      <c r="ERK10" s="67"/>
      <c r="ERL10" s="67"/>
      <c r="ERM10" s="67"/>
      <c r="ERN10" s="67"/>
      <c r="ERO10" s="67"/>
      <c r="ERP10" s="67"/>
      <c r="ERQ10" s="67"/>
      <c r="ERR10" s="67"/>
      <c r="ERS10" s="67"/>
      <c r="ERT10" s="67"/>
      <c r="ERU10" s="67"/>
      <c r="ERV10" s="67"/>
      <c r="ERW10" s="67"/>
      <c r="ERX10" s="67"/>
      <c r="ERY10" s="67"/>
      <c r="ERZ10" s="67"/>
      <c r="ESA10" s="67"/>
      <c r="ESB10" s="67"/>
      <c r="ESC10" s="67"/>
      <c r="ESD10" s="67"/>
      <c r="ESE10" s="67"/>
      <c r="ESF10" s="67"/>
      <c r="ESG10" s="67"/>
      <c r="ESH10" s="67"/>
      <c r="ESI10" s="67"/>
      <c r="ESJ10" s="67"/>
      <c r="ESK10" s="67"/>
      <c r="ESL10" s="67"/>
      <c r="ESM10" s="67"/>
      <c r="ESN10" s="67"/>
      <c r="ESO10" s="67"/>
      <c r="ESP10" s="67"/>
      <c r="ESQ10" s="67"/>
      <c r="ESR10" s="67"/>
      <c r="ESS10" s="67"/>
      <c r="EST10" s="67"/>
      <c r="ESU10" s="67"/>
      <c r="ESV10" s="67"/>
      <c r="ESW10" s="67"/>
      <c r="ESX10" s="67"/>
      <c r="ESY10" s="67"/>
      <c r="ESZ10" s="67"/>
      <c r="ETA10" s="67"/>
      <c r="ETB10" s="67"/>
      <c r="ETC10" s="67"/>
      <c r="ETD10" s="67"/>
      <c r="ETE10" s="67"/>
      <c r="ETF10" s="67"/>
      <c r="ETG10" s="67"/>
      <c r="ETH10" s="67"/>
      <c r="ETI10" s="67"/>
      <c r="ETJ10" s="67"/>
      <c r="ETK10" s="67"/>
      <c r="ETL10" s="67"/>
      <c r="ETM10" s="67"/>
      <c r="ETN10" s="67"/>
      <c r="ETO10" s="67"/>
      <c r="ETP10" s="67"/>
      <c r="ETQ10" s="67"/>
      <c r="ETR10" s="67"/>
      <c r="ETS10" s="67"/>
      <c r="ETT10" s="67"/>
      <c r="ETU10" s="67"/>
      <c r="ETV10" s="67"/>
      <c r="ETW10" s="67"/>
      <c r="ETX10" s="67"/>
      <c r="ETY10" s="67"/>
      <c r="ETZ10" s="67"/>
      <c r="EUA10" s="67"/>
      <c r="EUB10" s="67"/>
      <c r="EUC10" s="67"/>
      <c r="EUD10" s="67"/>
      <c r="EUE10" s="67"/>
      <c r="EUF10" s="67"/>
      <c r="EUG10" s="67"/>
      <c r="EUH10" s="67"/>
      <c r="EUI10" s="67"/>
      <c r="EUJ10" s="67"/>
      <c r="EUK10" s="67"/>
      <c r="EUL10" s="67"/>
      <c r="EUM10" s="67"/>
      <c r="EUN10" s="67"/>
      <c r="EUO10" s="67"/>
      <c r="EUP10" s="67"/>
      <c r="EUQ10" s="67"/>
      <c r="EUR10" s="67"/>
      <c r="EUS10" s="67"/>
      <c r="EUT10" s="67"/>
      <c r="EUU10" s="67"/>
      <c r="EUV10" s="67"/>
      <c r="EUW10" s="67"/>
      <c r="EUX10" s="67"/>
      <c r="EUY10" s="67"/>
      <c r="EUZ10" s="67"/>
      <c r="EVA10" s="67"/>
      <c r="EVB10" s="67"/>
      <c r="EVC10" s="67"/>
      <c r="EVD10" s="67"/>
      <c r="EVE10" s="67"/>
      <c r="EVF10" s="67"/>
      <c r="EVG10" s="67"/>
      <c r="EVH10" s="67"/>
      <c r="EVI10" s="67"/>
      <c r="EVJ10" s="67"/>
      <c r="EVK10" s="67"/>
      <c r="EVL10" s="67"/>
      <c r="EVM10" s="67"/>
      <c r="EVN10" s="67"/>
      <c r="EVO10" s="67"/>
      <c r="EVP10" s="67"/>
      <c r="EVQ10" s="67"/>
      <c r="EVR10" s="67"/>
      <c r="EVS10" s="67"/>
      <c r="EVT10" s="67"/>
      <c r="EVU10" s="67"/>
      <c r="EVV10" s="67"/>
      <c r="EVW10" s="67"/>
      <c r="EVX10" s="67"/>
      <c r="EVY10" s="67"/>
      <c r="EVZ10" s="67"/>
      <c r="EWA10" s="67"/>
      <c r="EWB10" s="67"/>
      <c r="EWC10" s="67"/>
      <c r="EWD10" s="67"/>
      <c r="EWE10" s="67"/>
      <c r="EWF10" s="67"/>
      <c r="EWG10" s="67"/>
      <c r="EWH10" s="67"/>
      <c r="EWI10" s="67"/>
      <c r="EWJ10" s="67"/>
      <c r="EWK10" s="67"/>
      <c r="EWL10" s="67"/>
      <c r="EWM10" s="67"/>
      <c r="EWN10" s="67"/>
      <c r="EWO10" s="67"/>
      <c r="EWP10" s="67"/>
      <c r="EWQ10" s="67"/>
      <c r="EWR10" s="67"/>
      <c r="EWS10" s="67"/>
      <c r="EWT10" s="67"/>
      <c r="EWU10" s="67"/>
      <c r="EWV10" s="67"/>
      <c r="EWW10" s="67"/>
      <c r="EWX10" s="67"/>
      <c r="EWY10" s="67"/>
      <c r="EWZ10" s="67"/>
      <c r="EXA10" s="67"/>
      <c r="EXB10" s="67"/>
      <c r="EXC10" s="67"/>
      <c r="EXD10" s="67"/>
      <c r="EXE10" s="67"/>
      <c r="EXF10" s="67"/>
      <c r="EXG10" s="67"/>
      <c r="EXH10" s="67"/>
      <c r="EXI10" s="67"/>
      <c r="EXJ10" s="67"/>
      <c r="EXK10" s="67"/>
      <c r="EXL10" s="67"/>
      <c r="EXM10" s="67"/>
      <c r="EXN10" s="67"/>
      <c r="EXO10" s="67"/>
      <c r="EXP10" s="67"/>
      <c r="EXQ10" s="67"/>
      <c r="EXR10" s="67"/>
      <c r="EXS10" s="67"/>
      <c r="EXT10" s="67"/>
      <c r="EXU10" s="67"/>
      <c r="EXV10" s="67"/>
      <c r="EXW10" s="67"/>
      <c r="EXX10" s="67"/>
      <c r="EXY10" s="67"/>
      <c r="EXZ10" s="67"/>
      <c r="EYA10" s="67"/>
      <c r="EYB10" s="67"/>
      <c r="EYC10" s="67"/>
      <c r="EYD10" s="67"/>
      <c r="EYE10" s="67"/>
      <c r="EYF10" s="67"/>
      <c r="EYG10" s="67"/>
      <c r="EYH10" s="67"/>
      <c r="EYI10" s="67"/>
      <c r="EYJ10" s="67"/>
      <c r="EYK10" s="67"/>
      <c r="EYL10" s="67"/>
      <c r="EYM10" s="67"/>
      <c r="EYN10" s="67"/>
      <c r="EYO10" s="67"/>
      <c r="EYP10" s="67"/>
      <c r="EYQ10" s="67"/>
      <c r="EYR10" s="67"/>
      <c r="EYS10" s="67"/>
      <c r="EYT10" s="67"/>
      <c r="EYU10" s="67"/>
      <c r="EYV10" s="67"/>
      <c r="EYW10" s="67"/>
      <c r="EYX10" s="67"/>
      <c r="EYY10" s="67"/>
      <c r="EYZ10" s="67"/>
      <c r="EZA10" s="67"/>
      <c r="EZB10" s="67"/>
      <c r="EZC10" s="67"/>
      <c r="EZD10" s="67"/>
      <c r="EZE10" s="67"/>
      <c r="EZF10" s="67"/>
      <c r="EZG10" s="67"/>
      <c r="EZH10" s="67"/>
      <c r="EZI10" s="67"/>
      <c r="EZJ10" s="67"/>
      <c r="EZK10" s="67"/>
      <c r="EZL10" s="67"/>
      <c r="EZM10" s="67"/>
      <c r="EZN10" s="67"/>
      <c r="EZO10" s="67"/>
      <c r="EZP10" s="67"/>
      <c r="EZQ10" s="67"/>
      <c r="EZR10" s="67"/>
      <c r="EZS10" s="67"/>
      <c r="EZT10" s="67"/>
      <c r="EZU10" s="67"/>
      <c r="EZV10" s="67"/>
      <c r="EZW10" s="67"/>
      <c r="EZX10" s="67"/>
      <c r="EZY10" s="67"/>
      <c r="EZZ10" s="67"/>
      <c r="FAA10" s="67"/>
      <c r="FAB10" s="67"/>
      <c r="FAC10" s="67"/>
      <c r="FAD10" s="67"/>
      <c r="FAE10" s="67"/>
      <c r="FAF10" s="67"/>
      <c r="FAG10" s="67"/>
      <c r="FAH10" s="67"/>
      <c r="FAI10" s="67"/>
      <c r="FAJ10" s="67"/>
      <c r="FAK10" s="67"/>
      <c r="FAL10" s="67"/>
      <c r="FAM10" s="67"/>
      <c r="FAN10" s="67"/>
      <c r="FAO10" s="67"/>
      <c r="FAP10" s="67"/>
      <c r="FAQ10" s="67"/>
      <c r="FAR10" s="67"/>
      <c r="FAS10" s="67"/>
      <c r="FAT10" s="67"/>
      <c r="FAU10" s="67"/>
      <c r="FAV10" s="67"/>
      <c r="FAW10" s="67"/>
      <c r="FAX10" s="67"/>
      <c r="FAY10" s="67"/>
      <c r="FAZ10" s="67"/>
      <c r="FBA10" s="67"/>
      <c r="FBB10" s="67"/>
      <c r="FBC10" s="67"/>
      <c r="FBD10" s="67"/>
      <c r="FBE10" s="67"/>
      <c r="FBF10" s="67"/>
      <c r="FBG10" s="67"/>
      <c r="FBH10" s="67"/>
      <c r="FBI10" s="67"/>
      <c r="FBJ10" s="67"/>
      <c r="FBK10" s="67"/>
      <c r="FBL10" s="67"/>
      <c r="FBM10" s="67"/>
      <c r="FBN10" s="67"/>
      <c r="FBO10" s="67"/>
      <c r="FBP10" s="67"/>
      <c r="FBQ10" s="67"/>
      <c r="FBR10" s="67"/>
      <c r="FBS10" s="67"/>
      <c r="FBT10" s="67"/>
      <c r="FBU10" s="67"/>
      <c r="FBV10" s="67"/>
      <c r="FBW10" s="67"/>
      <c r="FBX10" s="67"/>
      <c r="FBY10" s="67"/>
      <c r="FBZ10" s="67"/>
      <c r="FCA10" s="67"/>
      <c r="FCB10" s="67"/>
      <c r="FCC10" s="67"/>
      <c r="FCD10" s="67"/>
      <c r="FCE10" s="67"/>
      <c r="FCF10" s="67"/>
      <c r="FCG10" s="67"/>
      <c r="FCH10" s="67"/>
      <c r="FCI10" s="67"/>
      <c r="FCJ10" s="67"/>
      <c r="FCK10" s="67"/>
      <c r="FCL10" s="67"/>
      <c r="FCM10" s="67"/>
      <c r="FCN10" s="67"/>
      <c r="FCO10" s="67"/>
      <c r="FCP10" s="67"/>
      <c r="FCQ10" s="67"/>
      <c r="FCR10" s="67"/>
      <c r="FCS10" s="67"/>
      <c r="FCT10" s="67"/>
      <c r="FCU10" s="67"/>
      <c r="FCV10" s="67"/>
      <c r="FCW10" s="67"/>
      <c r="FCX10" s="67"/>
      <c r="FCY10" s="67"/>
      <c r="FCZ10" s="67"/>
      <c r="FDA10" s="67"/>
      <c r="FDB10" s="67"/>
      <c r="FDC10" s="67"/>
      <c r="FDD10" s="67"/>
      <c r="FDE10" s="67"/>
      <c r="FDF10" s="67"/>
      <c r="FDG10" s="67"/>
      <c r="FDH10" s="67"/>
      <c r="FDI10" s="67"/>
      <c r="FDJ10" s="67"/>
      <c r="FDK10" s="67"/>
      <c r="FDL10" s="67"/>
      <c r="FDM10" s="67"/>
      <c r="FDN10" s="67"/>
      <c r="FDO10" s="67"/>
      <c r="FDP10" s="67"/>
      <c r="FDQ10" s="67"/>
      <c r="FDR10" s="67"/>
      <c r="FDS10" s="67"/>
      <c r="FDT10" s="67"/>
      <c r="FDU10" s="67"/>
      <c r="FDV10" s="67"/>
      <c r="FDW10" s="67"/>
      <c r="FDX10" s="67"/>
      <c r="FDY10" s="67"/>
      <c r="FDZ10" s="67"/>
      <c r="FEA10" s="67"/>
      <c r="FEB10" s="67"/>
      <c r="FEC10" s="67"/>
      <c r="FED10" s="67"/>
      <c r="FEE10" s="67"/>
      <c r="FEF10" s="67"/>
      <c r="FEG10" s="67"/>
      <c r="FEH10" s="67"/>
      <c r="FEI10" s="67"/>
      <c r="FEJ10" s="67"/>
      <c r="FEK10" s="67"/>
      <c r="FEL10" s="67"/>
      <c r="FEM10" s="67"/>
      <c r="FEN10" s="67"/>
      <c r="FEO10" s="67"/>
      <c r="FEP10" s="67"/>
      <c r="FEQ10" s="67"/>
      <c r="FER10" s="67"/>
      <c r="FES10" s="67"/>
      <c r="FET10" s="67"/>
      <c r="FEU10" s="67"/>
      <c r="FEV10" s="67"/>
      <c r="FEW10" s="67"/>
      <c r="FEX10" s="67"/>
      <c r="FEY10" s="67"/>
      <c r="FEZ10" s="67"/>
      <c r="FFA10" s="67"/>
      <c r="FFB10" s="67"/>
      <c r="FFC10" s="67"/>
      <c r="FFD10" s="67"/>
      <c r="FFE10" s="67"/>
      <c r="FFF10" s="67"/>
      <c r="FFG10" s="67"/>
      <c r="FFH10" s="67"/>
      <c r="FFI10" s="67"/>
      <c r="FFJ10" s="67"/>
      <c r="FFK10" s="67"/>
      <c r="FFL10" s="67"/>
      <c r="FFM10" s="67"/>
      <c r="FFN10" s="67"/>
      <c r="FFO10" s="67"/>
      <c r="FFP10" s="67"/>
      <c r="FFQ10" s="67"/>
      <c r="FFR10" s="67"/>
      <c r="FFS10" s="67"/>
      <c r="FFT10" s="67"/>
      <c r="FFU10" s="67"/>
      <c r="FFV10" s="67"/>
      <c r="FFW10" s="67"/>
      <c r="FFX10" s="67"/>
      <c r="FFY10" s="67"/>
      <c r="FFZ10" s="67"/>
      <c r="FGA10" s="67"/>
      <c r="FGB10" s="67"/>
      <c r="FGC10" s="67"/>
      <c r="FGD10" s="67"/>
      <c r="FGE10" s="67"/>
      <c r="FGF10" s="67"/>
      <c r="FGG10" s="67"/>
      <c r="FGH10" s="67"/>
      <c r="FGI10" s="67"/>
      <c r="FGJ10" s="67"/>
      <c r="FGK10" s="67"/>
      <c r="FGL10" s="67"/>
      <c r="FGM10" s="67"/>
      <c r="FGN10" s="67"/>
      <c r="FGO10" s="67"/>
      <c r="FGP10" s="67"/>
      <c r="FGQ10" s="67"/>
      <c r="FGR10" s="67"/>
      <c r="FGS10" s="67"/>
      <c r="FGT10" s="67"/>
      <c r="FGU10" s="67"/>
      <c r="FGV10" s="67"/>
      <c r="FGW10" s="67"/>
      <c r="FGX10" s="67"/>
      <c r="FGY10" s="67"/>
      <c r="FGZ10" s="67"/>
      <c r="FHA10" s="67"/>
      <c r="FHB10" s="67"/>
      <c r="FHC10" s="67"/>
      <c r="FHD10" s="67"/>
      <c r="FHE10" s="67"/>
      <c r="FHF10" s="67"/>
      <c r="FHG10" s="67"/>
      <c r="FHH10" s="67"/>
      <c r="FHI10" s="67"/>
      <c r="FHJ10" s="67"/>
      <c r="FHK10" s="67"/>
      <c r="FHL10" s="67"/>
      <c r="FHM10" s="67"/>
      <c r="FHN10" s="67"/>
      <c r="FHO10" s="67"/>
      <c r="FHP10" s="67"/>
      <c r="FHQ10" s="67"/>
      <c r="FHR10" s="67"/>
      <c r="FHS10" s="67"/>
      <c r="FHT10" s="67"/>
      <c r="FHU10" s="67"/>
      <c r="FHV10" s="67"/>
      <c r="FHW10" s="67"/>
      <c r="FHX10" s="67"/>
      <c r="FHY10" s="67"/>
      <c r="FHZ10" s="67"/>
      <c r="FIA10" s="67"/>
      <c r="FIB10" s="67"/>
      <c r="FIC10" s="67"/>
      <c r="FID10" s="67"/>
      <c r="FIE10" s="67"/>
      <c r="FIF10" s="67"/>
      <c r="FIG10" s="67"/>
      <c r="FIH10" s="67"/>
      <c r="FII10" s="67"/>
      <c r="FIJ10" s="67"/>
      <c r="FIK10" s="67"/>
      <c r="FIL10" s="67"/>
      <c r="FIM10" s="67"/>
      <c r="FIN10" s="67"/>
      <c r="FIO10" s="67"/>
      <c r="FIP10" s="67"/>
      <c r="FIQ10" s="67"/>
      <c r="FIR10" s="67"/>
      <c r="FIS10" s="67"/>
      <c r="FIT10" s="67"/>
      <c r="FIU10" s="67"/>
      <c r="FIV10" s="67"/>
      <c r="FIW10" s="67"/>
      <c r="FIX10" s="67"/>
      <c r="FIY10" s="67"/>
      <c r="FIZ10" s="67"/>
      <c r="FJA10" s="67"/>
      <c r="FJB10" s="67"/>
      <c r="FJC10" s="67"/>
      <c r="FJD10" s="67"/>
      <c r="FJE10" s="67"/>
      <c r="FJF10" s="67"/>
      <c r="FJG10" s="67"/>
      <c r="FJH10" s="67"/>
      <c r="FJI10" s="67"/>
      <c r="FJJ10" s="67"/>
      <c r="FJK10" s="67"/>
      <c r="FJL10" s="67"/>
      <c r="FJM10" s="67"/>
      <c r="FJN10" s="67"/>
      <c r="FJO10" s="67"/>
      <c r="FJP10" s="67"/>
      <c r="FJQ10" s="67"/>
      <c r="FJR10" s="67"/>
      <c r="FJS10" s="67"/>
      <c r="FJT10" s="67"/>
      <c r="FJU10" s="67"/>
      <c r="FJV10" s="67"/>
      <c r="FJW10" s="67"/>
      <c r="FJX10" s="67"/>
      <c r="FJY10" s="67"/>
      <c r="FJZ10" s="67"/>
      <c r="FKA10" s="67"/>
      <c r="FKB10" s="67"/>
      <c r="FKC10" s="67"/>
      <c r="FKD10" s="67"/>
      <c r="FKE10" s="67"/>
      <c r="FKF10" s="67"/>
      <c r="FKG10" s="67"/>
      <c r="FKH10" s="67"/>
      <c r="FKI10" s="67"/>
      <c r="FKJ10" s="67"/>
      <c r="FKK10" s="67"/>
      <c r="FKL10" s="67"/>
      <c r="FKM10" s="67"/>
      <c r="FKN10" s="67"/>
      <c r="FKO10" s="67"/>
      <c r="FKP10" s="67"/>
      <c r="FKQ10" s="67"/>
      <c r="FKR10" s="67"/>
      <c r="FKS10" s="67"/>
      <c r="FKT10" s="67"/>
      <c r="FKU10" s="67"/>
      <c r="FKV10" s="67"/>
      <c r="FKW10" s="67"/>
      <c r="FKX10" s="67"/>
      <c r="FKY10" s="67"/>
      <c r="FKZ10" s="67"/>
      <c r="FLA10" s="67"/>
      <c r="FLB10" s="67"/>
      <c r="FLC10" s="67"/>
      <c r="FLD10" s="67"/>
      <c r="FLE10" s="67"/>
      <c r="FLF10" s="67"/>
      <c r="FLG10" s="67"/>
      <c r="FLH10" s="67"/>
      <c r="FLI10" s="67"/>
      <c r="FLJ10" s="67"/>
      <c r="FLK10" s="67"/>
      <c r="FLL10" s="67"/>
      <c r="FLM10" s="67"/>
      <c r="FLN10" s="67"/>
      <c r="FLO10" s="67"/>
      <c r="FLP10" s="67"/>
      <c r="FLQ10" s="67"/>
      <c r="FLR10" s="67"/>
      <c r="FLS10" s="67"/>
      <c r="FLT10" s="67"/>
      <c r="FLU10" s="67"/>
      <c r="FLV10" s="67"/>
      <c r="FLW10" s="67"/>
      <c r="FLX10" s="67"/>
      <c r="FLY10" s="67"/>
      <c r="FLZ10" s="67"/>
      <c r="FMA10" s="67"/>
      <c r="FMB10" s="67"/>
      <c r="FMC10" s="67"/>
      <c r="FMD10" s="67"/>
      <c r="FME10" s="67"/>
      <c r="FMF10" s="67"/>
      <c r="FMG10" s="67"/>
      <c r="FMH10" s="67"/>
      <c r="FMI10" s="67"/>
      <c r="FMJ10" s="67"/>
      <c r="FMK10" s="67"/>
      <c r="FML10" s="67"/>
      <c r="FMM10" s="67"/>
      <c r="FMN10" s="67"/>
      <c r="FMO10" s="67"/>
      <c r="FMP10" s="67"/>
      <c r="FMQ10" s="67"/>
      <c r="FMR10" s="67"/>
      <c r="FMS10" s="67"/>
      <c r="FMT10" s="67"/>
      <c r="FMU10" s="67"/>
      <c r="FMV10" s="67"/>
      <c r="FMW10" s="67"/>
      <c r="FMX10" s="67"/>
      <c r="FMY10" s="67"/>
      <c r="FMZ10" s="67"/>
      <c r="FNA10" s="67"/>
      <c r="FNB10" s="67"/>
      <c r="FNC10" s="67"/>
      <c r="FND10" s="67"/>
      <c r="FNE10" s="67"/>
      <c r="FNF10" s="67"/>
      <c r="FNG10" s="67"/>
      <c r="FNH10" s="67"/>
      <c r="FNI10" s="67"/>
      <c r="FNJ10" s="67"/>
      <c r="FNK10" s="67"/>
      <c r="FNL10" s="67"/>
      <c r="FNM10" s="67"/>
      <c r="FNN10" s="67"/>
      <c r="FNO10" s="67"/>
      <c r="FNP10" s="67"/>
      <c r="FNQ10" s="67"/>
      <c r="FNR10" s="67"/>
      <c r="FNS10" s="67"/>
      <c r="FNT10" s="67"/>
      <c r="FNU10" s="67"/>
      <c r="FNV10" s="67"/>
      <c r="FNW10" s="67"/>
      <c r="FNX10" s="67"/>
      <c r="FNY10" s="67"/>
      <c r="FNZ10" s="67"/>
      <c r="FOA10" s="67"/>
      <c r="FOB10" s="67"/>
      <c r="FOC10" s="67"/>
      <c r="FOD10" s="67"/>
      <c r="FOE10" s="67"/>
      <c r="FOF10" s="67"/>
      <c r="FOG10" s="67"/>
      <c r="FOH10" s="67"/>
      <c r="FOI10" s="67"/>
      <c r="FOJ10" s="67"/>
      <c r="FOK10" s="67"/>
      <c r="FOL10" s="67"/>
      <c r="FOM10" s="67"/>
      <c r="FON10" s="67"/>
      <c r="FOO10" s="67"/>
      <c r="FOP10" s="67"/>
      <c r="FOQ10" s="67"/>
      <c r="FOR10" s="67"/>
      <c r="FOS10" s="67"/>
      <c r="FOT10" s="67"/>
      <c r="FOU10" s="67"/>
      <c r="FOV10" s="67"/>
      <c r="FOW10" s="67"/>
      <c r="FOX10" s="67"/>
      <c r="FOY10" s="67"/>
      <c r="FOZ10" s="67"/>
      <c r="FPA10" s="67"/>
      <c r="FPB10" s="67"/>
      <c r="FPC10" s="67"/>
      <c r="FPD10" s="67"/>
      <c r="FPE10" s="67"/>
      <c r="FPF10" s="67"/>
      <c r="FPG10" s="67"/>
      <c r="FPH10" s="67"/>
      <c r="FPI10" s="67"/>
      <c r="FPJ10" s="67"/>
      <c r="FPK10" s="67"/>
      <c r="FPL10" s="67"/>
      <c r="FPM10" s="67"/>
      <c r="FPN10" s="67"/>
      <c r="FPO10" s="67"/>
      <c r="FPP10" s="67"/>
      <c r="FPQ10" s="67"/>
      <c r="FPR10" s="67"/>
      <c r="FPS10" s="67"/>
      <c r="FPT10" s="67"/>
      <c r="FPU10" s="67"/>
      <c r="FPV10" s="67"/>
      <c r="FPW10" s="67"/>
      <c r="FPX10" s="67"/>
      <c r="FPY10" s="67"/>
      <c r="FPZ10" s="67"/>
      <c r="FQA10" s="67"/>
      <c r="FQB10" s="67"/>
      <c r="FQC10" s="67"/>
      <c r="FQD10" s="67"/>
      <c r="FQE10" s="67"/>
      <c r="FQF10" s="67"/>
      <c r="FQG10" s="67"/>
      <c r="FQH10" s="67"/>
      <c r="FQI10" s="67"/>
      <c r="FQJ10" s="67"/>
      <c r="FQK10" s="67"/>
      <c r="FQL10" s="67"/>
      <c r="FQM10" s="67"/>
      <c r="FQN10" s="67"/>
      <c r="FQO10" s="67"/>
      <c r="FQP10" s="67"/>
      <c r="FQQ10" s="67"/>
      <c r="FQR10" s="67"/>
      <c r="FQS10" s="67"/>
      <c r="FQT10" s="67"/>
      <c r="FQU10" s="67"/>
      <c r="FQV10" s="67"/>
      <c r="FQW10" s="67"/>
      <c r="FQX10" s="67"/>
      <c r="FQY10" s="67"/>
      <c r="FQZ10" s="67"/>
      <c r="FRA10" s="67"/>
      <c r="FRB10" s="67"/>
      <c r="FRC10" s="67"/>
      <c r="FRD10" s="67"/>
      <c r="FRE10" s="67"/>
      <c r="FRF10" s="67"/>
      <c r="FRG10" s="67"/>
      <c r="FRH10" s="67"/>
      <c r="FRI10" s="67"/>
      <c r="FRJ10" s="67"/>
      <c r="FRK10" s="67"/>
      <c r="FRL10" s="67"/>
      <c r="FRM10" s="67"/>
      <c r="FRN10" s="67"/>
      <c r="FRO10" s="67"/>
      <c r="FRP10" s="67"/>
      <c r="FRQ10" s="67"/>
      <c r="FRR10" s="67"/>
      <c r="FRS10" s="67"/>
      <c r="FRT10" s="67"/>
      <c r="FRU10" s="67"/>
      <c r="FRV10" s="67"/>
      <c r="FRW10" s="67"/>
      <c r="FRX10" s="67"/>
      <c r="FRY10" s="67"/>
      <c r="FRZ10" s="67"/>
      <c r="FSA10" s="67"/>
      <c r="FSB10" s="67"/>
      <c r="FSC10" s="67"/>
      <c r="FSD10" s="67"/>
      <c r="FSE10" s="67"/>
      <c r="FSF10" s="67"/>
      <c r="FSG10" s="67"/>
      <c r="FSH10" s="67"/>
      <c r="FSI10" s="67"/>
      <c r="FSJ10" s="67"/>
      <c r="FSK10" s="67"/>
      <c r="FSL10" s="67"/>
      <c r="FSM10" s="67"/>
      <c r="FSN10" s="67"/>
      <c r="FSO10" s="67"/>
      <c r="FSP10" s="67"/>
      <c r="FSQ10" s="67"/>
      <c r="FSR10" s="67"/>
      <c r="FSS10" s="67"/>
      <c r="FST10" s="67"/>
      <c r="FSU10" s="67"/>
      <c r="FSV10" s="67"/>
      <c r="FSW10" s="67"/>
      <c r="FSX10" s="67"/>
      <c r="FSY10" s="67"/>
      <c r="FSZ10" s="67"/>
      <c r="FTA10" s="67"/>
      <c r="FTB10" s="67"/>
      <c r="FTC10" s="67"/>
      <c r="FTD10" s="67"/>
      <c r="FTE10" s="67"/>
      <c r="FTF10" s="67"/>
      <c r="FTG10" s="67"/>
      <c r="FTH10" s="67"/>
      <c r="FTI10" s="67"/>
      <c r="FTJ10" s="67"/>
      <c r="FTK10" s="67"/>
      <c r="FTL10" s="67"/>
      <c r="FTM10" s="67"/>
      <c r="FTN10" s="67"/>
      <c r="FTO10" s="67"/>
      <c r="FTP10" s="67"/>
      <c r="FTQ10" s="67"/>
      <c r="FTR10" s="67"/>
      <c r="FTS10" s="67"/>
      <c r="FTT10" s="67"/>
      <c r="FTU10" s="67"/>
      <c r="FTV10" s="67"/>
      <c r="FTW10" s="67"/>
      <c r="FTX10" s="67"/>
      <c r="FTY10" s="67"/>
      <c r="FTZ10" s="67"/>
      <c r="FUA10" s="67"/>
      <c r="FUB10" s="67"/>
      <c r="FUC10" s="67"/>
      <c r="FUD10" s="67"/>
      <c r="FUE10" s="67"/>
      <c r="FUF10" s="67"/>
      <c r="FUG10" s="67"/>
      <c r="FUH10" s="67"/>
      <c r="FUI10" s="67"/>
      <c r="FUJ10" s="67"/>
      <c r="FUK10" s="67"/>
      <c r="FUL10" s="67"/>
      <c r="FUM10" s="67"/>
      <c r="FUN10" s="67"/>
      <c r="FUO10" s="67"/>
      <c r="FUP10" s="67"/>
      <c r="FUQ10" s="67"/>
      <c r="FUR10" s="67"/>
      <c r="FUS10" s="67"/>
      <c r="FUT10" s="67"/>
      <c r="FUU10" s="67"/>
      <c r="FUV10" s="67"/>
      <c r="FUW10" s="67"/>
      <c r="FUX10" s="67"/>
      <c r="FUY10" s="67"/>
      <c r="FUZ10" s="67"/>
      <c r="FVA10" s="67"/>
      <c r="FVB10" s="67"/>
      <c r="FVC10" s="67"/>
      <c r="FVD10" s="67"/>
      <c r="FVE10" s="67"/>
      <c r="FVF10" s="67"/>
      <c r="FVG10" s="67"/>
      <c r="FVH10" s="67"/>
      <c r="FVI10" s="67"/>
      <c r="FVJ10" s="67"/>
      <c r="FVK10" s="67"/>
      <c r="FVL10" s="67"/>
      <c r="FVM10" s="67"/>
      <c r="FVN10" s="67"/>
      <c r="FVO10" s="67"/>
      <c r="FVP10" s="67"/>
      <c r="FVQ10" s="67"/>
      <c r="FVR10" s="67"/>
      <c r="FVS10" s="67"/>
      <c r="FVT10" s="67"/>
      <c r="FVU10" s="67"/>
      <c r="FVV10" s="67"/>
      <c r="FVW10" s="67"/>
      <c r="FVX10" s="67"/>
      <c r="FVY10" s="67"/>
      <c r="FVZ10" s="67"/>
      <c r="FWA10" s="67"/>
      <c r="FWB10" s="67"/>
      <c r="FWC10" s="67"/>
      <c r="FWD10" s="67"/>
      <c r="FWE10" s="67"/>
      <c r="FWF10" s="67"/>
      <c r="FWG10" s="67"/>
      <c r="FWH10" s="67"/>
      <c r="FWI10" s="67"/>
      <c r="FWJ10" s="67"/>
      <c r="FWK10" s="67"/>
      <c r="FWL10" s="67"/>
      <c r="FWM10" s="67"/>
      <c r="FWN10" s="67"/>
      <c r="FWO10" s="67"/>
      <c r="FWP10" s="67"/>
      <c r="FWQ10" s="67"/>
      <c r="FWR10" s="67"/>
      <c r="FWS10" s="67"/>
      <c r="FWT10" s="67"/>
      <c r="FWU10" s="67"/>
      <c r="FWV10" s="67"/>
      <c r="FWW10" s="67"/>
      <c r="FWX10" s="67"/>
      <c r="FWY10" s="67"/>
      <c r="FWZ10" s="67"/>
      <c r="FXA10" s="67"/>
      <c r="FXB10" s="67"/>
      <c r="FXC10" s="67"/>
      <c r="FXD10" s="67"/>
      <c r="FXE10" s="67"/>
      <c r="FXF10" s="67"/>
      <c r="FXG10" s="67"/>
      <c r="FXH10" s="67"/>
      <c r="FXI10" s="67"/>
      <c r="FXJ10" s="67"/>
      <c r="FXK10" s="67"/>
      <c r="FXL10" s="67"/>
      <c r="FXM10" s="67"/>
      <c r="FXN10" s="67"/>
      <c r="FXO10" s="67"/>
      <c r="FXP10" s="67"/>
      <c r="FXQ10" s="67"/>
      <c r="FXR10" s="67"/>
      <c r="FXS10" s="67"/>
      <c r="FXT10" s="67"/>
      <c r="FXU10" s="67"/>
      <c r="FXV10" s="67"/>
      <c r="FXW10" s="67"/>
      <c r="FXX10" s="67"/>
      <c r="FXY10" s="67"/>
      <c r="FXZ10" s="67"/>
      <c r="FYA10" s="67"/>
      <c r="FYB10" s="67"/>
      <c r="FYC10" s="67"/>
      <c r="FYD10" s="67"/>
      <c r="FYE10" s="67"/>
      <c r="FYF10" s="67"/>
      <c r="FYG10" s="67"/>
      <c r="FYH10" s="67"/>
      <c r="FYI10" s="67"/>
      <c r="FYJ10" s="67"/>
      <c r="FYK10" s="67"/>
      <c r="FYL10" s="67"/>
      <c r="FYM10" s="67"/>
      <c r="FYN10" s="67"/>
      <c r="FYO10" s="67"/>
      <c r="FYP10" s="67"/>
      <c r="FYQ10" s="67"/>
      <c r="FYR10" s="67"/>
      <c r="FYS10" s="67"/>
      <c r="FYT10" s="67"/>
      <c r="FYU10" s="67"/>
      <c r="FYV10" s="67"/>
      <c r="FYW10" s="67"/>
      <c r="FYX10" s="67"/>
      <c r="FYY10" s="67"/>
      <c r="FYZ10" s="67"/>
      <c r="FZA10" s="67"/>
      <c r="FZB10" s="67"/>
      <c r="FZC10" s="67"/>
      <c r="FZD10" s="67"/>
      <c r="FZE10" s="67"/>
      <c r="FZF10" s="67"/>
      <c r="FZG10" s="67"/>
      <c r="FZH10" s="67"/>
      <c r="FZI10" s="67"/>
      <c r="FZJ10" s="67"/>
      <c r="FZK10" s="67"/>
      <c r="FZL10" s="67"/>
      <c r="FZM10" s="67"/>
      <c r="FZN10" s="67"/>
      <c r="FZO10" s="67"/>
      <c r="FZP10" s="67"/>
      <c r="FZQ10" s="67"/>
      <c r="FZR10" s="67"/>
      <c r="FZS10" s="67"/>
      <c r="FZT10" s="67"/>
      <c r="FZU10" s="67"/>
      <c r="FZV10" s="67"/>
      <c r="FZW10" s="67"/>
      <c r="FZX10" s="67"/>
      <c r="FZY10" s="67"/>
      <c r="FZZ10" s="67"/>
      <c r="GAA10" s="67"/>
      <c r="GAB10" s="67"/>
      <c r="GAC10" s="67"/>
      <c r="GAD10" s="67"/>
      <c r="GAE10" s="67"/>
      <c r="GAF10" s="67"/>
      <c r="GAG10" s="67"/>
      <c r="GAH10" s="67"/>
      <c r="GAI10" s="67"/>
      <c r="GAJ10" s="67"/>
      <c r="GAK10" s="67"/>
      <c r="GAL10" s="67"/>
      <c r="GAM10" s="67"/>
      <c r="GAN10" s="67"/>
      <c r="GAO10" s="67"/>
      <c r="GAP10" s="67"/>
      <c r="GAQ10" s="67"/>
      <c r="GAR10" s="67"/>
      <c r="GAS10" s="67"/>
      <c r="GAT10" s="67"/>
      <c r="GAU10" s="67"/>
      <c r="GAV10" s="67"/>
      <c r="GAW10" s="67"/>
      <c r="GAX10" s="67"/>
      <c r="GAY10" s="67"/>
      <c r="GAZ10" s="67"/>
      <c r="GBA10" s="67"/>
      <c r="GBB10" s="67"/>
      <c r="GBC10" s="67"/>
      <c r="GBD10" s="67"/>
      <c r="GBE10" s="67"/>
      <c r="GBF10" s="67"/>
      <c r="GBG10" s="67"/>
      <c r="GBH10" s="67"/>
      <c r="GBI10" s="67"/>
      <c r="GBJ10" s="67"/>
      <c r="GBK10" s="67"/>
      <c r="GBL10" s="67"/>
      <c r="GBM10" s="67"/>
      <c r="GBN10" s="67"/>
      <c r="GBO10" s="67"/>
      <c r="GBP10" s="67"/>
      <c r="GBQ10" s="67"/>
      <c r="GBR10" s="67"/>
      <c r="GBS10" s="67"/>
      <c r="GBT10" s="67"/>
      <c r="GBU10" s="67"/>
      <c r="GBV10" s="67"/>
      <c r="GBW10" s="67"/>
      <c r="GBX10" s="67"/>
      <c r="GBY10" s="67"/>
      <c r="GBZ10" s="67"/>
      <c r="GCA10" s="67"/>
      <c r="GCB10" s="67"/>
      <c r="GCC10" s="67"/>
      <c r="GCD10" s="67"/>
      <c r="GCE10" s="67"/>
      <c r="GCF10" s="67"/>
      <c r="GCG10" s="67"/>
      <c r="GCH10" s="67"/>
      <c r="GCI10" s="67"/>
      <c r="GCJ10" s="67"/>
      <c r="GCK10" s="67"/>
      <c r="GCL10" s="67"/>
      <c r="GCM10" s="67"/>
      <c r="GCN10" s="67"/>
      <c r="GCO10" s="67"/>
      <c r="GCP10" s="67"/>
      <c r="GCQ10" s="67"/>
      <c r="GCR10" s="67"/>
      <c r="GCS10" s="67"/>
      <c r="GCT10" s="67"/>
      <c r="GCU10" s="67"/>
      <c r="GCV10" s="67"/>
      <c r="GCW10" s="67"/>
      <c r="GCX10" s="67"/>
      <c r="GCY10" s="67"/>
      <c r="GCZ10" s="67"/>
      <c r="GDA10" s="67"/>
      <c r="GDB10" s="67"/>
      <c r="GDC10" s="67"/>
      <c r="GDD10" s="67"/>
      <c r="GDE10" s="67"/>
      <c r="GDF10" s="67"/>
      <c r="GDG10" s="67"/>
      <c r="GDH10" s="67"/>
      <c r="GDI10" s="67"/>
      <c r="GDJ10" s="67"/>
      <c r="GDK10" s="67"/>
      <c r="GDL10" s="67"/>
      <c r="GDM10" s="67"/>
      <c r="GDN10" s="67"/>
      <c r="GDO10" s="67"/>
      <c r="GDP10" s="67"/>
      <c r="GDQ10" s="67"/>
      <c r="GDR10" s="67"/>
      <c r="GDS10" s="67"/>
      <c r="GDT10" s="67"/>
      <c r="GDU10" s="67"/>
      <c r="GDV10" s="67"/>
      <c r="GDW10" s="67"/>
      <c r="GDX10" s="67"/>
      <c r="GDY10" s="67"/>
      <c r="GDZ10" s="67"/>
      <c r="GEA10" s="67"/>
      <c r="GEB10" s="67"/>
      <c r="GEC10" s="67"/>
      <c r="GED10" s="67"/>
      <c r="GEE10" s="67"/>
      <c r="GEF10" s="67"/>
      <c r="GEG10" s="67"/>
      <c r="GEH10" s="67"/>
      <c r="GEI10" s="67"/>
      <c r="GEJ10" s="67"/>
      <c r="GEK10" s="67"/>
      <c r="GEL10" s="67"/>
      <c r="GEM10" s="67"/>
      <c r="GEN10" s="67"/>
      <c r="GEO10" s="67"/>
      <c r="GEP10" s="67"/>
      <c r="GEQ10" s="67"/>
      <c r="GER10" s="67"/>
      <c r="GES10" s="67"/>
      <c r="GET10" s="67"/>
      <c r="GEU10" s="67"/>
      <c r="GEV10" s="67"/>
      <c r="GEW10" s="67"/>
      <c r="GEX10" s="67"/>
      <c r="GEY10" s="67"/>
      <c r="GEZ10" s="67"/>
      <c r="GFA10" s="67"/>
      <c r="GFB10" s="67"/>
      <c r="GFC10" s="67"/>
      <c r="GFD10" s="67"/>
      <c r="GFE10" s="67"/>
      <c r="GFF10" s="67"/>
      <c r="GFG10" s="67"/>
      <c r="GFH10" s="67"/>
      <c r="GFI10" s="67"/>
      <c r="GFJ10" s="67"/>
      <c r="GFK10" s="67"/>
      <c r="GFL10" s="67"/>
      <c r="GFM10" s="67"/>
      <c r="GFN10" s="67"/>
      <c r="GFO10" s="67"/>
      <c r="GFP10" s="67"/>
      <c r="GFQ10" s="67"/>
      <c r="GFR10" s="67"/>
      <c r="GFS10" s="67"/>
      <c r="GFT10" s="67"/>
      <c r="GFU10" s="67"/>
      <c r="GFV10" s="67"/>
      <c r="GFW10" s="67"/>
      <c r="GFX10" s="67"/>
      <c r="GFY10" s="67"/>
      <c r="GFZ10" s="67"/>
      <c r="GGA10" s="67"/>
      <c r="GGB10" s="67"/>
      <c r="GGC10" s="67"/>
      <c r="GGD10" s="67"/>
      <c r="GGE10" s="67"/>
      <c r="GGF10" s="67"/>
      <c r="GGG10" s="67"/>
      <c r="GGH10" s="67"/>
      <c r="GGI10" s="67"/>
      <c r="GGJ10" s="67"/>
      <c r="GGK10" s="67"/>
      <c r="GGL10" s="67"/>
      <c r="GGM10" s="67"/>
      <c r="GGN10" s="67"/>
      <c r="GGO10" s="67"/>
      <c r="GGP10" s="67"/>
      <c r="GGQ10" s="67"/>
      <c r="GGR10" s="67"/>
      <c r="GGS10" s="67"/>
      <c r="GGT10" s="67"/>
      <c r="GGU10" s="67"/>
      <c r="GGV10" s="67"/>
      <c r="GGW10" s="67"/>
      <c r="GGX10" s="67"/>
      <c r="GGY10" s="67"/>
      <c r="GGZ10" s="67"/>
      <c r="GHA10" s="67"/>
      <c r="GHB10" s="67"/>
      <c r="GHC10" s="67"/>
      <c r="GHD10" s="67"/>
      <c r="GHE10" s="67"/>
      <c r="GHF10" s="67"/>
      <c r="GHG10" s="67"/>
      <c r="GHH10" s="67"/>
      <c r="GHI10" s="67"/>
      <c r="GHJ10" s="67"/>
      <c r="GHK10" s="67"/>
      <c r="GHL10" s="67"/>
      <c r="GHM10" s="67"/>
      <c r="GHN10" s="67"/>
      <c r="GHO10" s="67"/>
      <c r="GHP10" s="67"/>
      <c r="GHQ10" s="67"/>
      <c r="GHR10" s="67"/>
      <c r="GHS10" s="67"/>
      <c r="GHT10" s="67"/>
      <c r="GHU10" s="67"/>
      <c r="GHV10" s="67"/>
      <c r="GHW10" s="67"/>
      <c r="GHX10" s="67"/>
      <c r="GHY10" s="67"/>
      <c r="GHZ10" s="67"/>
      <c r="GIA10" s="67"/>
      <c r="GIB10" s="67"/>
      <c r="GIC10" s="67"/>
      <c r="GID10" s="67"/>
      <c r="GIE10" s="67"/>
      <c r="GIF10" s="67"/>
      <c r="GIG10" s="67"/>
      <c r="GIH10" s="67"/>
      <c r="GII10" s="67"/>
      <c r="GIJ10" s="67"/>
      <c r="GIK10" s="67"/>
      <c r="GIL10" s="67"/>
      <c r="GIM10" s="67"/>
      <c r="GIN10" s="67"/>
      <c r="GIO10" s="67"/>
      <c r="GIP10" s="67"/>
      <c r="GIQ10" s="67"/>
      <c r="GIR10" s="67"/>
      <c r="GIS10" s="67"/>
      <c r="GIT10" s="67"/>
      <c r="GIU10" s="67"/>
      <c r="GIV10" s="67"/>
      <c r="GIW10" s="67"/>
      <c r="GIX10" s="67"/>
      <c r="GIY10" s="67"/>
      <c r="GIZ10" s="67"/>
      <c r="GJA10" s="67"/>
      <c r="GJB10" s="67"/>
      <c r="GJC10" s="67"/>
      <c r="GJD10" s="67"/>
      <c r="GJE10" s="67"/>
      <c r="GJF10" s="67"/>
      <c r="GJG10" s="67"/>
      <c r="GJH10" s="67"/>
      <c r="GJI10" s="67"/>
      <c r="GJJ10" s="67"/>
      <c r="GJK10" s="67"/>
      <c r="GJL10" s="67"/>
      <c r="GJM10" s="67"/>
      <c r="GJN10" s="67"/>
      <c r="GJO10" s="67"/>
      <c r="GJP10" s="67"/>
      <c r="GJQ10" s="67"/>
      <c r="GJR10" s="67"/>
      <c r="GJS10" s="67"/>
      <c r="GJT10" s="67"/>
      <c r="GJU10" s="67"/>
      <c r="GJV10" s="67"/>
      <c r="GJW10" s="67"/>
      <c r="GJX10" s="67"/>
      <c r="GJY10" s="67"/>
      <c r="GJZ10" s="67"/>
      <c r="GKA10" s="67"/>
      <c r="GKB10" s="67"/>
      <c r="GKC10" s="67"/>
      <c r="GKD10" s="67"/>
      <c r="GKE10" s="67"/>
      <c r="GKF10" s="67"/>
      <c r="GKG10" s="67"/>
      <c r="GKH10" s="67"/>
      <c r="GKI10" s="67"/>
      <c r="GKJ10" s="67"/>
      <c r="GKK10" s="67"/>
      <c r="GKL10" s="67"/>
      <c r="GKM10" s="67"/>
      <c r="GKN10" s="67"/>
      <c r="GKO10" s="67"/>
      <c r="GKP10" s="67"/>
      <c r="GKQ10" s="67"/>
      <c r="GKR10" s="67"/>
      <c r="GKS10" s="67"/>
      <c r="GKT10" s="67"/>
      <c r="GKU10" s="67"/>
      <c r="GKV10" s="67"/>
      <c r="GKW10" s="67"/>
      <c r="GKX10" s="67"/>
      <c r="GKY10" s="67"/>
      <c r="GKZ10" s="67"/>
      <c r="GLA10" s="67"/>
      <c r="GLB10" s="67"/>
      <c r="GLC10" s="67"/>
      <c r="GLD10" s="67"/>
      <c r="GLE10" s="67"/>
      <c r="GLF10" s="67"/>
      <c r="GLG10" s="67"/>
      <c r="GLH10" s="67"/>
      <c r="GLI10" s="67"/>
      <c r="GLJ10" s="67"/>
      <c r="GLK10" s="67"/>
      <c r="GLL10" s="67"/>
      <c r="GLM10" s="67"/>
      <c r="GLN10" s="67"/>
      <c r="GLO10" s="67"/>
      <c r="GLP10" s="67"/>
      <c r="GLQ10" s="67"/>
      <c r="GLR10" s="67"/>
      <c r="GLS10" s="67"/>
      <c r="GLT10" s="67"/>
      <c r="GLU10" s="67"/>
      <c r="GLV10" s="67"/>
      <c r="GLW10" s="67"/>
      <c r="GLX10" s="67"/>
      <c r="GLY10" s="67"/>
      <c r="GLZ10" s="67"/>
      <c r="GMA10" s="67"/>
      <c r="GMB10" s="67"/>
      <c r="GMC10" s="67"/>
      <c r="GMD10" s="67"/>
      <c r="GME10" s="67"/>
      <c r="GMF10" s="67"/>
      <c r="GMG10" s="67"/>
      <c r="GMH10" s="67"/>
      <c r="GMI10" s="67"/>
      <c r="GMJ10" s="67"/>
      <c r="GMK10" s="67"/>
      <c r="GML10" s="67"/>
      <c r="GMM10" s="67"/>
      <c r="GMN10" s="67"/>
      <c r="GMO10" s="67"/>
      <c r="GMP10" s="67"/>
      <c r="GMQ10" s="67"/>
      <c r="GMR10" s="67"/>
      <c r="GMS10" s="67"/>
      <c r="GMT10" s="67"/>
      <c r="GMU10" s="67"/>
      <c r="GMV10" s="67"/>
      <c r="GMW10" s="67"/>
      <c r="GMX10" s="67"/>
      <c r="GMY10" s="67"/>
      <c r="GMZ10" s="67"/>
      <c r="GNA10" s="67"/>
      <c r="GNB10" s="67"/>
      <c r="GNC10" s="67"/>
      <c r="GND10" s="67"/>
      <c r="GNE10" s="67"/>
      <c r="GNF10" s="67"/>
      <c r="GNG10" s="67"/>
      <c r="GNH10" s="67"/>
      <c r="GNI10" s="67"/>
      <c r="GNJ10" s="67"/>
      <c r="GNK10" s="67"/>
      <c r="GNL10" s="67"/>
      <c r="GNM10" s="67"/>
      <c r="GNN10" s="67"/>
      <c r="GNO10" s="67"/>
      <c r="GNP10" s="67"/>
      <c r="GNQ10" s="67"/>
      <c r="GNR10" s="67"/>
      <c r="GNS10" s="67"/>
      <c r="GNT10" s="67"/>
      <c r="GNU10" s="67"/>
      <c r="GNV10" s="67"/>
      <c r="GNW10" s="67"/>
      <c r="GNX10" s="67"/>
      <c r="GNY10" s="67"/>
      <c r="GNZ10" s="67"/>
      <c r="GOA10" s="67"/>
      <c r="GOB10" s="67"/>
      <c r="GOC10" s="67"/>
      <c r="GOD10" s="67"/>
      <c r="GOE10" s="67"/>
      <c r="GOF10" s="67"/>
      <c r="GOG10" s="67"/>
      <c r="GOH10" s="67"/>
      <c r="GOI10" s="67"/>
      <c r="GOJ10" s="67"/>
      <c r="GOK10" s="67"/>
      <c r="GOL10" s="67"/>
      <c r="GOM10" s="67"/>
      <c r="GON10" s="67"/>
      <c r="GOO10" s="67"/>
      <c r="GOP10" s="67"/>
      <c r="GOQ10" s="67"/>
      <c r="GOR10" s="67"/>
      <c r="GOS10" s="67"/>
      <c r="GOT10" s="67"/>
      <c r="GOU10" s="67"/>
      <c r="GOV10" s="67"/>
      <c r="GOW10" s="67"/>
      <c r="GOX10" s="67"/>
      <c r="GOY10" s="67"/>
      <c r="GOZ10" s="67"/>
      <c r="GPA10" s="67"/>
      <c r="GPB10" s="67"/>
      <c r="GPC10" s="67"/>
      <c r="GPD10" s="67"/>
      <c r="GPE10" s="67"/>
      <c r="GPF10" s="67"/>
      <c r="GPG10" s="67"/>
      <c r="GPH10" s="67"/>
      <c r="GPI10" s="67"/>
      <c r="GPJ10" s="67"/>
      <c r="GPK10" s="67"/>
      <c r="GPL10" s="67"/>
      <c r="GPM10" s="67"/>
      <c r="GPN10" s="67"/>
      <c r="GPO10" s="67"/>
      <c r="GPP10" s="67"/>
      <c r="GPQ10" s="67"/>
      <c r="GPR10" s="67"/>
      <c r="GPS10" s="67"/>
      <c r="GPT10" s="67"/>
      <c r="GPU10" s="67"/>
      <c r="GPV10" s="67"/>
      <c r="GPW10" s="67"/>
      <c r="GPX10" s="67"/>
      <c r="GPY10" s="67"/>
      <c r="GPZ10" s="67"/>
      <c r="GQA10" s="67"/>
      <c r="GQB10" s="67"/>
      <c r="GQC10" s="67"/>
      <c r="GQD10" s="67"/>
      <c r="GQE10" s="67"/>
      <c r="GQF10" s="67"/>
      <c r="GQG10" s="67"/>
      <c r="GQH10" s="67"/>
      <c r="GQI10" s="67"/>
      <c r="GQJ10" s="67"/>
      <c r="GQK10" s="67"/>
      <c r="GQL10" s="67"/>
      <c r="GQM10" s="67"/>
      <c r="GQN10" s="67"/>
      <c r="GQO10" s="67"/>
      <c r="GQP10" s="67"/>
      <c r="GQQ10" s="67"/>
      <c r="GQR10" s="67"/>
      <c r="GQS10" s="67"/>
      <c r="GQT10" s="67"/>
      <c r="GQU10" s="67"/>
      <c r="GQV10" s="67"/>
      <c r="GQW10" s="67"/>
      <c r="GQX10" s="67"/>
      <c r="GQY10" s="67"/>
      <c r="GQZ10" s="67"/>
      <c r="GRA10" s="67"/>
      <c r="GRB10" s="67"/>
      <c r="GRC10" s="67"/>
      <c r="GRD10" s="67"/>
      <c r="GRE10" s="67"/>
      <c r="GRF10" s="67"/>
      <c r="GRG10" s="67"/>
      <c r="GRH10" s="67"/>
      <c r="GRI10" s="67"/>
      <c r="GRJ10" s="67"/>
      <c r="GRK10" s="67"/>
      <c r="GRL10" s="67"/>
      <c r="GRM10" s="67"/>
      <c r="GRN10" s="67"/>
      <c r="GRO10" s="67"/>
      <c r="GRP10" s="67"/>
      <c r="GRQ10" s="67"/>
      <c r="GRR10" s="67"/>
      <c r="GRS10" s="67"/>
      <c r="GRT10" s="67"/>
      <c r="GRU10" s="67"/>
      <c r="GRV10" s="67"/>
      <c r="GRW10" s="67"/>
      <c r="GRX10" s="67"/>
      <c r="GRY10" s="67"/>
      <c r="GRZ10" s="67"/>
      <c r="GSA10" s="67"/>
      <c r="GSB10" s="67"/>
      <c r="GSC10" s="67"/>
      <c r="GSD10" s="67"/>
      <c r="GSE10" s="67"/>
      <c r="GSF10" s="67"/>
      <c r="GSG10" s="67"/>
      <c r="GSH10" s="67"/>
      <c r="GSI10" s="67"/>
      <c r="GSJ10" s="67"/>
      <c r="GSK10" s="67"/>
      <c r="GSL10" s="67"/>
      <c r="GSM10" s="67"/>
      <c r="GSN10" s="67"/>
      <c r="GSO10" s="67"/>
      <c r="GSP10" s="67"/>
      <c r="GSQ10" s="67"/>
      <c r="GSR10" s="67"/>
      <c r="GSS10" s="67"/>
      <c r="GST10" s="67"/>
      <c r="GSU10" s="67"/>
      <c r="GSV10" s="67"/>
      <c r="GSW10" s="67"/>
      <c r="GSX10" s="67"/>
      <c r="GSY10" s="67"/>
      <c r="GSZ10" s="67"/>
      <c r="GTA10" s="67"/>
      <c r="GTB10" s="67"/>
      <c r="GTC10" s="67"/>
      <c r="GTD10" s="67"/>
      <c r="GTE10" s="67"/>
      <c r="GTF10" s="67"/>
      <c r="GTG10" s="67"/>
      <c r="GTH10" s="67"/>
      <c r="GTI10" s="67"/>
      <c r="GTJ10" s="67"/>
      <c r="GTK10" s="67"/>
      <c r="GTL10" s="67"/>
      <c r="GTM10" s="67"/>
      <c r="GTN10" s="67"/>
      <c r="GTO10" s="67"/>
      <c r="GTP10" s="67"/>
      <c r="GTQ10" s="67"/>
      <c r="GTR10" s="67"/>
      <c r="GTS10" s="67"/>
      <c r="GTT10" s="67"/>
      <c r="GTU10" s="67"/>
      <c r="GTV10" s="67"/>
      <c r="GTW10" s="67"/>
      <c r="GTX10" s="67"/>
      <c r="GTY10" s="67"/>
      <c r="GTZ10" s="67"/>
      <c r="GUA10" s="67"/>
      <c r="GUB10" s="67"/>
      <c r="GUC10" s="67"/>
      <c r="GUD10" s="67"/>
      <c r="GUE10" s="67"/>
      <c r="GUF10" s="67"/>
      <c r="GUG10" s="67"/>
      <c r="GUH10" s="67"/>
      <c r="GUI10" s="67"/>
      <c r="GUJ10" s="67"/>
      <c r="GUK10" s="67"/>
      <c r="GUL10" s="67"/>
      <c r="GUM10" s="67"/>
      <c r="GUN10" s="67"/>
      <c r="GUO10" s="67"/>
      <c r="GUP10" s="67"/>
      <c r="GUQ10" s="67"/>
      <c r="GUR10" s="67"/>
      <c r="GUS10" s="67"/>
      <c r="GUT10" s="67"/>
      <c r="GUU10" s="67"/>
      <c r="GUV10" s="67"/>
      <c r="GUW10" s="67"/>
      <c r="GUX10" s="67"/>
      <c r="GUY10" s="67"/>
      <c r="GUZ10" s="67"/>
      <c r="GVA10" s="67"/>
      <c r="GVB10" s="67"/>
      <c r="GVC10" s="67"/>
      <c r="GVD10" s="67"/>
      <c r="GVE10" s="67"/>
      <c r="GVF10" s="67"/>
      <c r="GVG10" s="67"/>
      <c r="GVH10" s="67"/>
      <c r="GVI10" s="67"/>
      <c r="GVJ10" s="67"/>
      <c r="GVK10" s="67"/>
      <c r="GVL10" s="67"/>
      <c r="GVM10" s="67"/>
      <c r="GVN10" s="67"/>
      <c r="GVO10" s="67"/>
      <c r="GVP10" s="67"/>
      <c r="GVQ10" s="67"/>
      <c r="GVR10" s="67"/>
      <c r="GVS10" s="67"/>
      <c r="GVT10" s="67"/>
      <c r="GVU10" s="67"/>
      <c r="GVV10" s="67"/>
      <c r="GVW10" s="67"/>
      <c r="GVX10" s="67"/>
      <c r="GVY10" s="67"/>
      <c r="GVZ10" s="67"/>
      <c r="GWA10" s="67"/>
      <c r="GWB10" s="67"/>
      <c r="GWC10" s="67"/>
      <c r="GWD10" s="67"/>
      <c r="GWE10" s="67"/>
      <c r="GWF10" s="67"/>
      <c r="GWG10" s="67"/>
      <c r="GWH10" s="67"/>
      <c r="GWI10" s="67"/>
      <c r="GWJ10" s="67"/>
      <c r="GWK10" s="67"/>
      <c r="GWL10" s="67"/>
      <c r="GWM10" s="67"/>
      <c r="GWN10" s="67"/>
      <c r="GWO10" s="67"/>
      <c r="GWP10" s="67"/>
      <c r="GWQ10" s="67"/>
      <c r="GWR10" s="67"/>
      <c r="GWS10" s="67"/>
      <c r="GWT10" s="67"/>
      <c r="GWU10" s="67"/>
      <c r="GWV10" s="67"/>
      <c r="GWW10" s="67"/>
      <c r="GWX10" s="67"/>
      <c r="GWY10" s="67"/>
      <c r="GWZ10" s="67"/>
      <c r="GXA10" s="67"/>
      <c r="GXB10" s="67"/>
      <c r="GXC10" s="67"/>
      <c r="GXD10" s="67"/>
      <c r="GXE10" s="67"/>
      <c r="GXF10" s="67"/>
      <c r="GXG10" s="67"/>
      <c r="GXH10" s="67"/>
      <c r="GXI10" s="67"/>
      <c r="GXJ10" s="67"/>
      <c r="GXK10" s="67"/>
      <c r="GXL10" s="67"/>
      <c r="GXM10" s="67"/>
      <c r="GXN10" s="67"/>
      <c r="GXO10" s="67"/>
      <c r="GXP10" s="67"/>
      <c r="GXQ10" s="67"/>
      <c r="GXR10" s="67"/>
      <c r="GXS10" s="67"/>
      <c r="GXT10" s="67"/>
      <c r="GXU10" s="67"/>
      <c r="GXV10" s="67"/>
      <c r="GXW10" s="67"/>
      <c r="GXX10" s="67"/>
      <c r="GXY10" s="67"/>
      <c r="GXZ10" s="67"/>
      <c r="GYA10" s="67"/>
      <c r="GYB10" s="67"/>
      <c r="GYC10" s="67"/>
      <c r="GYD10" s="67"/>
      <c r="GYE10" s="67"/>
      <c r="GYF10" s="67"/>
      <c r="GYG10" s="67"/>
      <c r="GYH10" s="67"/>
      <c r="GYI10" s="67"/>
      <c r="GYJ10" s="67"/>
      <c r="GYK10" s="67"/>
      <c r="GYL10" s="67"/>
      <c r="GYM10" s="67"/>
      <c r="GYN10" s="67"/>
      <c r="GYO10" s="67"/>
      <c r="GYP10" s="67"/>
      <c r="GYQ10" s="67"/>
      <c r="GYR10" s="67"/>
      <c r="GYS10" s="67"/>
      <c r="GYT10" s="67"/>
      <c r="GYU10" s="67"/>
      <c r="GYV10" s="67"/>
      <c r="GYW10" s="67"/>
      <c r="GYX10" s="67"/>
      <c r="GYY10" s="67"/>
      <c r="GYZ10" s="67"/>
      <c r="GZA10" s="67"/>
      <c r="GZB10" s="67"/>
      <c r="GZC10" s="67"/>
      <c r="GZD10" s="67"/>
      <c r="GZE10" s="67"/>
      <c r="GZF10" s="67"/>
      <c r="GZG10" s="67"/>
      <c r="GZH10" s="67"/>
      <c r="GZI10" s="67"/>
      <c r="GZJ10" s="67"/>
      <c r="GZK10" s="67"/>
      <c r="GZL10" s="67"/>
      <c r="GZM10" s="67"/>
      <c r="GZN10" s="67"/>
      <c r="GZO10" s="67"/>
      <c r="GZP10" s="67"/>
      <c r="GZQ10" s="67"/>
      <c r="GZR10" s="67"/>
      <c r="GZS10" s="67"/>
      <c r="GZT10" s="67"/>
      <c r="GZU10" s="67"/>
      <c r="GZV10" s="67"/>
      <c r="GZW10" s="67"/>
      <c r="GZX10" s="67"/>
      <c r="GZY10" s="67"/>
      <c r="GZZ10" s="67"/>
      <c r="HAA10" s="67"/>
      <c r="HAB10" s="67"/>
      <c r="HAC10" s="67"/>
      <c r="HAD10" s="67"/>
      <c r="HAE10" s="67"/>
      <c r="HAF10" s="67"/>
      <c r="HAG10" s="67"/>
      <c r="HAH10" s="67"/>
      <c r="HAI10" s="67"/>
      <c r="HAJ10" s="67"/>
      <c r="HAK10" s="67"/>
      <c r="HAL10" s="67"/>
      <c r="HAM10" s="67"/>
      <c r="HAN10" s="67"/>
      <c r="HAO10" s="67"/>
      <c r="HAP10" s="67"/>
      <c r="HAQ10" s="67"/>
      <c r="HAR10" s="67"/>
      <c r="HAS10" s="67"/>
      <c r="HAT10" s="67"/>
      <c r="HAU10" s="67"/>
      <c r="HAV10" s="67"/>
      <c r="HAW10" s="67"/>
      <c r="HAX10" s="67"/>
      <c r="HAY10" s="67"/>
      <c r="HAZ10" s="67"/>
      <c r="HBA10" s="67"/>
      <c r="HBB10" s="67"/>
      <c r="HBC10" s="67"/>
      <c r="HBD10" s="67"/>
      <c r="HBE10" s="67"/>
      <c r="HBF10" s="67"/>
      <c r="HBG10" s="67"/>
      <c r="HBH10" s="67"/>
      <c r="HBI10" s="67"/>
      <c r="HBJ10" s="67"/>
      <c r="HBK10" s="67"/>
      <c r="HBL10" s="67"/>
      <c r="HBM10" s="67"/>
      <c r="HBN10" s="67"/>
      <c r="HBO10" s="67"/>
      <c r="HBP10" s="67"/>
      <c r="HBQ10" s="67"/>
      <c r="HBR10" s="67"/>
      <c r="HBS10" s="67"/>
      <c r="HBT10" s="67"/>
      <c r="HBU10" s="67"/>
      <c r="HBV10" s="67"/>
      <c r="HBW10" s="67"/>
      <c r="HBX10" s="67"/>
      <c r="HBY10" s="67"/>
      <c r="HBZ10" s="67"/>
      <c r="HCA10" s="67"/>
      <c r="HCB10" s="67"/>
      <c r="HCC10" s="67"/>
      <c r="HCD10" s="67"/>
      <c r="HCE10" s="67"/>
      <c r="HCF10" s="67"/>
      <c r="HCG10" s="67"/>
      <c r="HCH10" s="67"/>
      <c r="HCI10" s="67"/>
      <c r="HCJ10" s="67"/>
      <c r="HCK10" s="67"/>
      <c r="HCL10" s="67"/>
      <c r="HCM10" s="67"/>
      <c r="HCN10" s="67"/>
      <c r="HCO10" s="67"/>
      <c r="HCP10" s="67"/>
      <c r="HCQ10" s="67"/>
      <c r="HCR10" s="67"/>
      <c r="HCS10" s="67"/>
      <c r="HCT10" s="67"/>
      <c r="HCU10" s="67"/>
      <c r="HCV10" s="67"/>
      <c r="HCW10" s="67"/>
      <c r="HCX10" s="67"/>
      <c r="HCY10" s="67"/>
      <c r="HCZ10" s="67"/>
      <c r="HDA10" s="67"/>
      <c r="HDB10" s="67"/>
      <c r="HDC10" s="67"/>
      <c r="HDD10" s="67"/>
      <c r="HDE10" s="67"/>
      <c r="HDF10" s="67"/>
      <c r="HDG10" s="67"/>
      <c r="HDH10" s="67"/>
      <c r="HDI10" s="67"/>
      <c r="HDJ10" s="67"/>
      <c r="HDK10" s="67"/>
      <c r="HDL10" s="67"/>
      <c r="HDM10" s="67"/>
      <c r="HDN10" s="67"/>
      <c r="HDO10" s="67"/>
      <c r="HDP10" s="67"/>
      <c r="HDQ10" s="67"/>
      <c r="HDR10" s="67"/>
      <c r="HDS10" s="67"/>
      <c r="HDT10" s="67"/>
      <c r="HDU10" s="67"/>
      <c r="HDV10" s="67"/>
      <c r="HDW10" s="67"/>
      <c r="HDX10" s="67"/>
      <c r="HDY10" s="67"/>
      <c r="HDZ10" s="67"/>
      <c r="HEA10" s="67"/>
      <c r="HEB10" s="67"/>
      <c r="HEC10" s="67"/>
      <c r="HED10" s="67"/>
      <c r="HEE10" s="67"/>
      <c r="HEF10" s="67"/>
      <c r="HEG10" s="67"/>
      <c r="HEH10" s="67"/>
      <c r="HEI10" s="67"/>
      <c r="HEJ10" s="67"/>
      <c r="HEK10" s="67"/>
      <c r="HEL10" s="67"/>
      <c r="HEM10" s="67"/>
      <c r="HEN10" s="67"/>
      <c r="HEO10" s="67"/>
      <c r="HEP10" s="67"/>
      <c r="HEQ10" s="67"/>
      <c r="HER10" s="67"/>
      <c r="HES10" s="67"/>
      <c r="HET10" s="67"/>
      <c r="HEU10" s="67"/>
      <c r="HEV10" s="67"/>
      <c r="HEW10" s="67"/>
      <c r="HEX10" s="67"/>
      <c r="HEY10" s="67"/>
      <c r="HEZ10" s="67"/>
      <c r="HFA10" s="67"/>
      <c r="HFB10" s="67"/>
      <c r="HFC10" s="67"/>
      <c r="HFD10" s="67"/>
      <c r="HFE10" s="67"/>
      <c r="HFF10" s="67"/>
      <c r="HFG10" s="67"/>
      <c r="HFH10" s="67"/>
      <c r="HFI10" s="67"/>
      <c r="HFJ10" s="67"/>
      <c r="HFK10" s="67"/>
      <c r="HFL10" s="67"/>
      <c r="HFM10" s="67"/>
      <c r="HFN10" s="67"/>
      <c r="HFO10" s="67"/>
      <c r="HFP10" s="67"/>
      <c r="HFQ10" s="67"/>
      <c r="HFR10" s="67"/>
      <c r="HFS10" s="67"/>
      <c r="HFT10" s="67"/>
      <c r="HFU10" s="67"/>
      <c r="HFV10" s="67"/>
      <c r="HFW10" s="67"/>
      <c r="HFX10" s="67"/>
      <c r="HFY10" s="67"/>
      <c r="HFZ10" s="67"/>
      <c r="HGA10" s="67"/>
      <c r="HGB10" s="67"/>
      <c r="HGC10" s="67"/>
      <c r="HGD10" s="67"/>
      <c r="HGE10" s="67"/>
      <c r="HGF10" s="67"/>
      <c r="HGG10" s="67"/>
      <c r="HGH10" s="67"/>
      <c r="HGI10" s="67"/>
      <c r="HGJ10" s="67"/>
      <c r="HGK10" s="67"/>
      <c r="HGL10" s="67"/>
      <c r="HGM10" s="67"/>
      <c r="HGN10" s="67"/>
      <c r="HGO10" s="67"/>
      <c r="HGP10" s="67"/>
      <c r="HGQ10" s="67"/>
      <c r="HGR10" s="67"/>
      <c r="HGS10" s="67"/>
      <c r="HGT10" s="67"/>
      <c r="HGU10" s="67"/>
      <c r="HGV10" s="67"/>
      <c r="HGW10" s="67"/>
      <c r="HGX10" s="67"/>
      <c r="HGY10" s="67"/>
      <c r="HGZ10" s="67"/>
      <c r="HHA10" s="67"/>
      <c r="HHB10" s="67"/>
      <c r="HHC10" s="67"/>
      <c r="HHD10" s="67"/>
      <c r="HHE10" s="67"/>
      <c r="HHF10" s="67"/>
      <c r="HHG10" s="67"/>
      <c r="HHH10" s="67"/>
      <c r="HHI10" s="67"/>
      <c r="HHJ10" s="67"/>
      <c r="HHK10" s="67"/>
      <c r="HHL10" s="67"/>
      <c r="HHM10" s="67"/>
      <c r="HHN10" s="67"/>
      <c r="HHO10" s="67"/>
      <c r="HHP10" s="67"/>
      <c r="HHQ10" s="67"/>
      <c r="HHR10" s="67"/>
      <c r="HHS10" s="67"/>
      <c r="HHT10" s="67"/>
      <c r="HHU10" s="67"/>
      <c r="HHV10" s="67"/>
      <c r="HHW10" s="67"/>
      <c r="HHX10" s="67"/>
      <c r="HHY10" s="67"/>
      <c r="HHZ10" s="67"/>
      <c r="HIA10" s="67"/>
      <c r="HIB10" s="67"/>
      <c r="HIC10" s="67"/>
      <c r="HID10" s="67"/>
      <c r="HIE10" s="67"/>
      <c r="HIF10" s="67"/>
      <c r="HIG10" s="67"/>
      <c r="HIH10" s="67"/>
      <c r="HII10" s="67"/>
      <c r="HIJ10" s="67"/>
      <c r="HIK10" s="67"/>
      <c r="HIL10" s="67"/>
      <c r="HIM10" s="67"/>
      <c r="HIN10" s="67"/>
      <c r="HIO10" s="67"/>
      <c r="HIP10" s="67"/>
      <c r="HIQ10" s="67"/>
      <c r="HIR10" s="67"/>
      <c r="HIS10" s="67"/>
      <c r="HIT10" s="67"/>
      <c r="HIU10" s="67"/>
      <c r="HIV10" s="67"/>
      <c r="HIW10" s="67"/>
      <c r="HIX10" s="67"/>
      <c r="HIY10" s="67"/>
      <c r="HIZ10" s="67"/>
      <c r="HJA10" s="67"/>
      <c r="HJB10" s="67"/>
      <c r="HJC10" s="67"/>
      <c r="HJD10" s="67"/>
      <c r="HJE10" s="67"/>
      <c r="HJF10" s="67"/>
      <c r="HJG10" s="67"/>
      <c r="HJH10" s="67"/>
      <c r="HJI10" s="67"/>
      <c r="HJJ10" s="67"/>
      <c r="HJK10" s="67"/>
      <c r="HJL10" s="67"/>
      <c r="HJM10" s="67"/>
      <c r="HJN10" s="67"/>
      <c r="HJO10" s="67"/>
      <c r="HJP10" s="67"/>
      <c r="HJQ10" s="67"/>
      <c r="HJR10" s="67"/>
      <c r="HJS10" s="67"/>
      <c r="HJT10" s="67"/>
      <c r="HJU10" s="67"/>
      <c r="HJV10" s="67"/>
      <c r="HJW10" s="67"/>
      <c r="HJX10" s="67"/>
      <c r="HJY10" s="67"/>
      <c r="HJZ10" s="67"/>
      <c r="HKA10" s="67"/>
      <c r="HKB10" s="67"/>
      <c r="HKC10" s="67"/>
      <c r="HKD10" s="67"/>
      <c r="HKE10" s="67"/>
      <c r="HKF10" s="67"/>
      <c r="HKG10" s="67"/>
      <c r="HKH10" s="67"/>
      <c r="HKI10" s="67"/>
      <c r="HKJ10" s="67"/>
      <c r="HKK10" s="67"/>
      <c r="HKL10" s="67"/>
      <c r="HKM10" s="67"/>
      <c r="HKN10" s="67"/>
      <c r="HKO10" s="67"/>
      <c r="HKP10" s="67"/>
      <c r="HKQ10" s="67"/>
      <c r="HKR10" s="67"/>
      <c r="HKS10" s="67"/>
      <c r="HKT10" s="67"/>
      <c r="HKU10" s="67"/>
      <c r="HKV10" s="67"/>
      <c r="HKW10" s="67"/>
      <c r="HKX10" s="67"/>
      <c r="HKY10" s="67"/>
      <c r="HKZ10" s="67"/>
      <c r="HLA10" s="67"/>
      <c r="HLB10" s="67"/>
      <c r="HLC10" s="67"/>
      <c r="HLD10" s="67"/>
      <c r="HLE10" s="67"/>
      <c r="HLF10" s="67"/>
      <c r="HLG10" s="67"/>
      <c r="HLH10" s="67"/>
      <c r="HLI10" s="67"/>
      <c r="HLJ10" s="67"/>
      <c r="HLK10" s="67"/>
      <c r="HLL10" s="67"/>
      <c r="HLM10" s="67"/>
      <c r="HLN10" s="67"/>
      <c r="HLO10" s="67"/>
      <c r="HLP10" s="67"/>
      <c r="HLQ10" s="67"/>
      <c r="HLR10" s="67"/>
      <c r="HLS10" s="67"/>
      <c r="HLT10" s="67"/>
      <c r="HLU10" s="67"/>
      <c r="HLV10" s="67"/>
      <c r="HLW10" s="67"/>
      <c r="HLX10" s="67"/>
      <c r="HLY10" s="67"/>
      <c r="HLZ10" s="67"/>
      <c r="HMA10" s="67"/>
      <c r="HMB10" s="67"/>
      <c r="HMC10" s="67"/>
      <c r="HMD10" s="67"/>
      <c r="HME10" s="67"/>
      <c r="HMF10" s="67"/>
      <c r="HMG10" s="67"/>
      <c r="HMH10" s="67"/>
      <c r="HMI10" s="67"/>
      <c r="HMJ10" s="67"/>
      <c r="HMK10" s="67"/>
      <c r="HML10" s="67"/>
      <c r="HMM10" s="67"/>
      <c r="HMN10" s="67"/>
      <c r="HMO10" s="67"/>
      <c r="HMP10" s="67"/>
      <c r="HMQ10" s="67"/>
      <c r="HMR10" s="67"/>
      <c r="HMS10" s="67"/>
      <c r="HMT10" s="67"/>
      <c r="HMU10" s="67"/>
      <c r="HMV10" s="67"/>
      <c r="HMW10" s="67"/>
      <c r="HMX10" s="67"/>
      <c r="HMY10" s="67"/>
      <c r="HMZ10" s="67"/>
      <c r="HNA10" s="67"/>
      <c r="HNB10" s="67"/>
      <c r="HNC10" s="67"/>
      <c r="HND10" s="67"/>
      <c r="HNE10" s="67"/>
      <c r="HNF10" s="67"/>
      <c r="HNG10" s="67"/>
      <c r="HNH10" s="67"/>
      <c r="HNI10" s="67"/>
      <c r="HNJ10" s="67"/>
      <c r="HNK10" s="67"/>
      <c r="HNL10" s="67"/>
      <c r="HNM10" s="67"/>
      <c r="HNN10" s="67"/>
      <c r="HNO10" s="67"/>
      <c r="HNP10" s="67"/>
      <c r="HNQ10" s="67"/>
      <c r="HNR10" s="67"/>
      <c r="HNS10" s="67"/>
      <c r="HNT10" s="67"/>
      <c r="HNU10" s="67"/>
      <c r="HNV10" s="67"/>
      <c r="HNW10" s="67"/>
      <c r="HNX10" s="67"/>
      <c r="HNY10" s="67"/>
      <c r="HNZ10" s="67"/>
      <c r="HOA10" s="67"/>
      <c r="HOB10" s="67"/>
      <c r="HOC10" s="67"/>
      <c r="HOD10" s="67"/>
      <c r="HOE10" s="67"/>
      <c r="HOF10" s="67"/>
      <c r="HOG10" s="67"/>
      <c r="HOH10" s="67"/>
      <c r="HOI10" s="67"/>
      <c r="HOJ10" s="67"/>
      <c r="HOK10" s="67"/>
      <c r="HOL10" s="67"/>
      <c r="HOM10" s="67"/>
      <c r="HON10" s="67"/>
      <c r="HOO10" s="67"/>
      <c r="HOP10" s="67"/>
      <c r="HOQ10" s="67"/>
      <c r="HOR10" s="67"/>
      <c r="HOS10" s="67"/>
      <c r="HOT10" s="67"/>
      <c r="HOU10" s="67"/>
      <c r="HOV10" s="67"/>
      <c r="HOW10" s="67"/>
      <c r="HOX10" s="67"/>
      <c r="HOY10" s="67"/>
      <c r="HOZ10" s="67"/>
      <c r="HPA10" s="67"/>
      <c r="HPB10" s="67"/>
      <c r="HPC10" s="67"/>
      <c r="HPD10" s="67"/>
      <c r="HPE10" s="67"/>
      <c r="HPF10" s="67"/>
      <c r="HPG10" s="67"/>
      <c r="HPH10" s="67"/>
      <c r="HPI10" s="67"/>
      <c r="HPJ10" s="67"/>
      <c r="HPK10" s="67"/>
      <c r="HPL10" s="67"/>
      <c r="HPM10" s="67"/>
      <c r="HPN10" s="67"/>
      <c r="HPO10" s="67"/>
      <c r="HPP10" s="67"/>
      <c r="HPQ10" s="67"/>
      <c r="HPR10" s="67"/>
      <c r="HPS10" s="67"/>
      <c r="HPT10" s="67"/>
      <c r="HPU10" s="67"/>
      <c r="HPV10" s="67"/>
      <c r="HPW10" s="67"/>
      <c r="HPX10" s="67"/>
      <c r="HPY10" s="67"/>
      <c r="HPZ10" s="67"/>
      <c r="HQA10" s="67"/>
      <c r="HQB10" s="67"/>
      <c r="HQC10" s="67"/>
      <c r="HQD10" s="67"/>
      <c r="HQE10" s="67"/>
      <c r="HQF10" s="67"/>
      <c r="HQG10" s="67"/>
      <c r="HQH10" s="67"/>
      <c r="HQI10" s="67"/>
      <c r="HQJ10" s="67"/>
      <c r="HQK10" s="67"/>
      <c r="HQL10" s="67"/>
      <c r="HQM10" s="67"/>
      <c r="HQN10" s="67"/>
      <c r="HQO10" s="67"/>
      <c r="HQP10" s="67"/>
      <c r="HQQ10" s="67"/>
      <c r="HQR10" s="67"/>
      <c r="HQS10" s="67"/>
      <c r="HQT10" s="67"/>
      <c r="HQU10" s="67"/>
      <c r="HQV10" s="67"/>
      <c r="HQW10" s="67"/>
      <c r="HQX10" s="67"/>
      <c r="HQY10" s="67"/>
      <c r="HQZ10" s="67"/>
      <c r="HRA10" s="67"/>
      <c r="HRB10" s="67"/>
      <c r="HRC10" s="67"/>
      <c r="HRD10" s="67"/>
      <c r="HRE10" s="67"/>
      <c r="HRF10" s="67"/>
      <c r="HRG10" s="67"/>
      <c r="HRH10" s="67"/>
      <c r="HRI10" s="67"/>
      <c r="HRJ10" s="67"/>
      <c r="HRK10" s="67"/>
      <c r="HRL10" s="67"/>
      <c r="HRM10" s="67"/>
      <c r="HRN10" s="67"/>
      <c r="HRO10" s="67"/>
      <c r="HRP10" s="67"/>
      <c r="HRQ10" s="67"/>
      <c r="HRR10" s="67"/>
      <c r="HRS10" s="67"/>
      <c r="HRT10" s="67"/>
      <c r="HRU10" s="67"/>
      <c r="HRV10" s="67"/>
      <c r="HRW10" s="67"/>
      <c r="HRX10" s="67"/>
      <c r="HRY10" s="67"/>
      <c r="HRZ10" s="67"/>
      <c r="HSA10" s="67"/>
      <c r="HSB10" s="67"/>
      <c r="HSC10" s="67"/>
      <c r="HSD10" s="67"/>
      <c r="HSE10" s="67"/>
      <c r="HSF10" s="67"/>
      <c r="HSG10" s="67"/>
      <c r="HSH10" s="67"/>
      <c r="HSI10" s="67"/>
      <c r="HSJ10" s="67"/>
      <c r="HSK10" s="67"/>
      <c r="HSL10" s="67"/>
      <c r="HSM10" s="67"/>
      <c r="HSN10" s="67"/>
      <c r="HSO10" s="67"/>
      <c r="HSP10" s="67"/>
      <c r="HSQ10" s="67"/>
      <c r="HSR10" s="67"/>
      <c r="HSS10" s="67"/>
      <c r="HST10" s="67"/>
      <c r="HSU10" s="67"/>
      <c r="HSV10" s="67"/>
      <c r="HSW10" s="67"/>
      <c r="HSX10" s="67"/>
      <c r="HSY10" s="67"/>
      <c r="HSZ10" s="67"/>
      <c r="HTA10" s="67"/>
      <c r="HTB10" s="67"/>
      <c r="HTC10" s="67"/>
      <c r="HTD10" s="67"/>
      <c r="HTE10" s="67"/>
      <c r="HTF10" s="67"/>
      <c r="HTG10" s="67"/>
      <c r="HTH10" s="67"/>
      <c r="HTI10" s="67"/>
      <c r="HTJ10" s="67"/>
      <c r="HTK10" s="67"/>
      <c r="HTL10" s="67"/>
      <c r="HTM10" s="67"/>
      <c r="HTN10" s="67"/>
      <c r="HTO10" s="67"/>
      <c r="HTP10" s="67"/>
      <c r="HTQ10" s="67"/>
      <c r="HTR10" s="67"/>
      <c r="HTS10" s="67"/>
      <c r="HTT10" s="67"/>
      <c r="HTU10" s="67"/>
      <c r="HTV10" s="67"/>
      <c r="HTW10" s="67"/>
      <c r="HTX10" s="67"/>
      <c r="HTY10" s="67"/>
      <c r="HTZ10" s="67"/>
      <c r="HUA10" s="67"/>
      <c r="HUB10" s="67"/>
      <c r="HUC10" s="67"/>
      <c r="HUD10" s="67"/>
      <c r="HUE10" s="67"/>
      <c r="HUF10" s="67"/>
      <c r="HUG10" s="67"/>
      <c r="HUH10" s="67"/>
      <c r="HUI10" s="67"/>
      <c r="HUJ10" s="67"/>
      <c r="HUK10" s="67"/>
      <c r="HUL10" s="67"/>
      <c r="HUM10" s="67"/>
      <c r="HUN10" s="67"/>
      <c r="HUO10" s="67"/>
      <c r="HUP10" s="67"/>
      <c r="HUQ10" s="67"/>
      <c r="HUR10" s="67"/>
      <c r="HUS10" s="67"/>
      <c r="HUT10" s="67"/>
      <c r="HUU10" s="67"/>
      <c r="HUV10" s="67"/>
      <c r="HUW10" s="67"/>
      <c r="HUX10" s="67"/>
      <c r="HUY10" s="67"/>
      <c r="HUZ10" s="67"/>
      <c r="HVA10" s="67"/>
      <c r="HVB10" s="67"/>
      <c r="HVC10" s="67"/>
      <c r="HVD10" s="67"/>
      <c r="HVE10" s="67"/>
      <c r="HVF10" s="67"/>
      <c r="HVG10" s="67"/>
      <c r="HVH10" s="67"/>
      <c r="HVI10" s="67"/>
      <c r="HVJ10" s="67"/>
      <c r="HVK10" s="67"/>
      <c r="HVL10" s="67"/>
      <c r="HVM10" s="67"/>
      <c r="HVN10" s="67"/>
      <c r="HVO10" s="67"/>
      <c r="HVP10" s="67"/>
      <c r="HVQ10" s="67"/>
      <c r="HVR10" s="67"/>
      <c r="HVS10" s="67"/>
      <c r="HVT10" s="67"/>
      <c r="HVU10" s="67"/>
      <c r="HVV10" s="67"/>
      <c r="HVW10" s="67"/>
      <c r="HVX10" s="67"/>
      <c r="HVY10" s="67"/>
      <c r="HVZ10" s="67"/>
      <c r="HWA10" s="67"/>
      <c r="HWB10" s="67"/>
      <c r="HWC10" s="67"/>
      <c r="HWD10" s="67"/>
      <c r="HWE10" s="67"/>
      <c r="HWF10" s="67"/>
      <c r="HWG10" s="67"/>
      <c r="HWH10" s="67"/>
      <c r="HWI10" s="67"/>
      <c r="HWJ10" s="67"/>
      <c r="HWK10" s="67"/>
      <c r="HWL10" s="67"/>
      <c r="HWM10" s="67"/>
      <c r="HWN10" s="67"/>
      <c r="HWO10" s="67"/>
      <c r="HWP10" s="67"/>
      <c r="HWQ10" s="67"/>
      <c r="HWR10" s="67"/>
      <c r="HWS10" s="67"/>
      <c r="HWT10" s="67"/>
      <c r="HWU10" s="67"/>
      <c r="HWV10" s="67"/>
      <c r="HWW10" s="67"/>
      <c r="HWX10" s="67"/>
      <c r="HWY10" s="67"/>
      <c r="HWZ10" s="67"/>
      <c r="HXA10" s="67"/>
      <c r="HXB10" s="67"/>
      <c r="HXC10" s="67"/>
      <c r="HXD10" s="67"/>
      <c r="HXE10" s="67"/>
      <c r="HXF10" s="67"/>
      <c r="HXG10" s="67"/>
      <c r="HXH10" s="67"/>
      <c r="HXI10" s="67"/>
      <c r="HXJ10" s="67"/>
      <c r="HXK10" s="67"/>
      <c r="HXL10" s="67"/>
      <c r="HXM10" s="67"/>
      <c r="HXN10" s="67"/>
      <c r="HXO10" s="67"/>
      <c r="HXP10" s="67"/>
      <c r="HXQ10" s="67"/>
      <c r="HXR10" s="67"/>
      <c r="HXS10" s="67"/>
      <c r="HXT10" s="67"/>
      <c r="HXU10" s="67"/>
      <c r="HXV10" s="67"/>
      <c r="HXW10" s="67"/>
      <c r="HXX10" s="67"/>
      <c r="HXY10" s="67"/>
      <c r="HXZ10" s="67"/>
      <c r="HYA10" s="67"/>
      <c r="HYB10" s="67"/>
      <c r="HYC10" s="67"/>
      <c r="HYD10" s="67"/>
      <c r="HYE10" s="67"/>
      <c r="HYF10" s="67"/>
      <c r="HYG10" s="67"/>
      <c r="HYH10" s="67"/>
      <c r="HYI10" s="67"/>
      <c r="HYJ10" s="67"/>
      <c r="HYK10" s="67"/>
      <c r="HYL10" s="67"/>
      <c r="HYM10" s="67"/>
      <c r="HYN10" s="67"/>
      <c r="HYO10" s="67"/>
      <c r="HYP10" s="67"/>
      <c r="HYQ10" s="67"/>
      <c r="HYR10" s="67"/>
      <c r="HYS10" s="67"/>
      <c r="HYT10" s="67"/>
      <c r="HYU10" s="67"/>
      <c r="HYV10" s="67"/>
      <c r="HYW10" s="67"/>
      <c r="HYX10" s="67"/>
      <c r="HYY10" s="67"/>
      <c r="HYZ10" s="67"/>
      <c r="HZA10" s="67"/>
      <c r="HZB10" s="67"/>
      <c r="HZC10" s="67"/>
      <c r="HZD10" s="67"/>
      <c r="HZE10" s="67"/>
      <c r="HZF10" s="67"/>
      <c r="HZG10" s="67"/>
      <c r="HZH10" s="67"/>
      <c r="HZI10" s="67"/>
      <c r="HZJ10" s="67"/>
      <c r="HZK10" s="67"/>
      <c r="HZL10" s="67"/>
      <c r="HZM10" s="67"/>
      <c r="HZN10" s="67"/>
      <c r="HZO10" s="67"/>
      <c r="HZP10" s="67"/>
      <c r="HZQ10" s="67"/>
      <c r="HZR10" s="67"/>
      <c r="HZS10" s="67"/>
      <c r="HZT10" s="67"/>
      <c r="HZU10" s="67"/>
      <c r="HZV10" s="67"/>
      <c r="HZW10" s="67"/>
      <c r="HZX10" s="67"/>
      <c r="HZY10" s="67"/>
      <c r="HZZ10" s="67"/>
      <c r="IAA10" s="67"/>
      <c r="IAB10" s="67"/>
      <c r="IAC10" s="67"/>
      <c r="IAD10" s="67"/>
      <c r="IAE10" s="67"/>
      <c r="IAF10" s="67"/>
      <c r="IAG10" s="67"/>
      <c r="IAH10" s="67"/>
      <c r="IAI10" s="67"/>
      <c r="IAJ10" s="67"/>
      <c r="IAK10" s="67"/>
      <c r="IAL10" s="67"/>
      <c r="IAM10" s="67"/>
      <c r="IAN10" s="67"/>
      <c r="IAO10" s="67"/>
      <c r="IAP10" s="67"/>
      <c r="IAQ10" s="67"/>
      <c r="IAR10" s="67"/>
      <c r="IAS10" s="67"/>
      <c r="IAT10" s="67"/>
      <c r="IAU10" s="67"/>
      <c r="IAV10" s="67"/>
      <c r="IAW10" s="67"/>
      <c r="IAX10" s="67"/>
      <c r="IAY10" s="67"/>
      <c r="IAZ10" s="67"/>
      <c r="IBA10" s="67"/>
      <c r="IBB10" s="67"/>
      <c r="IBC10" s="67"/>
      <c r="IBD10" s="67"/>
      <c r="IBE10" s="67"/>
      <c r="IBF10" s="67"/>
      <c r="IBG10" s="67"/>
      <c r="IBH10" s="67"/>
      <c r="IBI10" s="67"/>
      <c r="IBJ10" s="67"/>
      <c r="IBK10" s="67"/>
      <c r="IBL10" s="67"/>
      <c r="IBM10" s="67"/>
      <c r="IBN10" s="67"/>
      <c r="IBO10" s="67"/>
      <c r="IBP10" s="67"/>
      <c r="IBQ10" s="67"/>
      <c r="IBR10" s="67"/>
      <c r="IBS10" s="67"/>
      <c r="IBT10" s="67"/>
      <c r="IBU10" s="67"/>
      <c r="IBV10" s="67"/>
      <c r="IBW10" s="67"/>
      <c r="IBX10" s="67"/>
      <c r="IBY10" s="67"/>
      <c r="IBZ10" s="67"/>
      <c r="ICA10" s="67"/>
      <c r="ICB10" s="67"/>
      <c r="ICC10" s="67"/>
      <c r="ICD10" s="67"/>
      <c r="ICE10" s="67"/>
      <c r="ICF10" s="67"/>
      <c r="ICG10" s="67"/>
      <c r="ICH10" s="67"/>
      <c r="ICI10" s="67"/>
      <c r="ICJ10" s="67"/>
      <c r="ICK10" s="67"/>
      <c r="ICL10" s="67"/>
      <c r="ICM10" s="67"/>
      <c r="ICN10" s="67"/>
      <c r="ICO10" s="67"/>
      <c r="ICP10" s="67"/>
      <c r="ICQ10" s="67"/>
      <c r="ICR10" s="67"/>
      <c r="ICS10" s="67"/>
      <c r="ICT10" s="67"/>
      <c r="ICU10" s="67"/>
      <c r="ICV10" s="67"/>
      <c r="ICW10" s="67"/>
      <c r="ICX10" s="67"/>
      <c r="ICY10" s="67"/>
      <c r="ICZ10" s="67"/>
      <c r="IDA10" s="67"/>
      <c r="IDB10" s="67"/>
      <c r="IDC10" s="67"/>
      <c r="IDD10" s="67"/>
      <c r="IDE10" s="67"/>
      <c r="IDF10" s="67"/>
      <c r="IDG10" s="67"/>
      <c r="IDH10" s="67"/>
      <c r="IDI10" s="67"/>
      <c r="IDJ10" s="67"/>
      <c r="IDK10" s="67"/>
      <c r="IDL10" s="67"/>
      <c r="IDM10" s="67"/>
      <c r="IDN10" s="67"/>
      <c r="IDO10" s="67"/>
      <c r="IDP10" s="67"/>
      <c r="IDQ10" s="67"/>
      <c r="IDR10" s="67"/>
      <c r="IDS10" s="67"/>
      <c r="IDT10" s="67"/>
      <c r="IDU10" s="67"/>
      <c r="IDV10" s="67"/>
      <c r="IDW10" s="67"/>
      <c r="IDX10" s="67"/>
      <c r="IDY10" s="67"/>
      <c r="IDZ10" s="67"/>
      <c r="IEA10" s="67"/>
      <c r="IEB10" s="67"/>
      <c r="IEC10" s="67"/>
      <c r="IED10" s="67"/>
      <c r="IEE10" s="67"/>
      <c r="IEF10" s="67"/>
      <c r="IEG10" s="67"/>
      <c r="IEH10" s="67"/>
      <c r="IEI10" s="67"/>
      <c r="IEJ10" s="67"/>
      <c r="IEK10" s="67"/>
      <c r="IEL10" s="67"/>
      <c r="IEM10" s="67"/>
      <c r="IEN10" s="67"/>
      <c r="IEO10" s="67"/>
      <c r="IEP10" s="67"/>
      <c r="IEQ10" s="67"/>
      <c r="IER10" s="67"/>
      <c r="IES10" s="67"/>
      <c r="IET10" s="67"/>
      <c r="IEU10" s="67"/>
      <c r="IEV10" s="67"/>
      <c r="IEW10" s="67"/>
      <c r="IEX10" s="67"/>
      <c r="IEY10" s="67"/>
      <c r="IEZ10" s="67"/>
      <c r="IFA10" s="67"/>
      <c r="IFB10" s="67"/>
      <c r="IFC10" s="67"/>
      <c r="IFD10" s="67"/>
      <c r="IFE10" s="67"/>
      <c r="IFF10" s="67"/>
      <c r="IFG10" s="67"/>
      <c r="IFH10" s="67"/>
      <c r="IFI10" s="67"/>
      <c r="IFJ10" s="67"/>
      <c r="IFK10" s="67"/>
      <c r="IFL10" s="67"/>
      <c r="IFM10" s="67"/>
      <c r="IFN10" s="67"/>
      <c r="IFO10" s="67"/>
      <c r="IFP10" s="67"/>
      <c r="IFQ10" s="67"/>
      <c r="IFR10" s="67"/>
      <c r="IFS10" s="67"/>
      <c r="IFT10" s="67"/>
      <c r="IFU10" s="67"/>
      <c r="IFV10" s="67"/>
      <c r="IFW10" s="67"/>
      <c r="IFX10" s="67"/>
      <c r="IFY10" s="67"/>
      <c r="IFZ10" s="67"/>
      <c r="IGA10" s="67"/>
      <c r="IGB10" s="67"/>
      <c r="IGC10" s="67"/>
      <c r="IGD10" s="67"/>
      <c r="IGE10" s="67"/>
      <c r="IGF10" s="67"/>
      <c r="IGG10" s="67"/>
      <c r="IGH10" s="67"/>
      <c r="IGI10" s="67"/>
      <c r="IGJ10" s="67"/>
      <c r="IGK10" s="67"/>
      <c r="IGL10" s="67"/>
      <c r="IGM10" s="67"/>
      <c r="IGN10" s="67"/>
      <c r="IGO10" s="67"/>
      <c r="IGP10" s="67"/>
      <c r="IGQ10" s="67"/>
      <c r="IGR10" s="67"/>
      <c r="IGS10" s="67"/>
      <c r="IGT10" s="67"/>
      <c r="IGU10" s="67"/>
      <c r="IGV10" s="67"/>
      <c r="IGW10" s="67"/>
      <c r="IGX10" s="67"/>
      <c r="IGY10" s="67"/>
      <c r="IGZ10" s="67"/>
      <c r="IHA10" s="67"/>
      <c r="IHB10" s="67"/>
      <c r="IHC10" s="67"/>
      <c r="IHD10" s="67"/>
      <c r="IHE10" s="67"/>
      <c r="IHF10" s="67"/>
      <c r="IHG10" s="67"/>
      <c r="IHH10" s="67"/>
      <c r="IHI10" s="67"/>
      <c r="IHJ10" s="67"/>
      <c r="IHK10" s="67"/>
      <c r="IHL10" s="67"/>
      <c r="IHM10" s="67"/>
      <c r="IHN10" s="67"/>
      <c r="IHO10" s="67"/>
      <c r="IHP10" s="67"/>
      <c r="IHQ10" s="67"/>
      <c r="IHR10" s="67"/>
      <c r="IHS10" s="67"/>
      <c r="IHT10" s="67"/>
      <c r="IHU10" s="67"/>
      <c r="IHV10" s="67"/>
      <c r="IHW10" s="67"/>
      <c r="IHX10" s="67"/>
      <c r="IHY10" s="67"/>
      <c r="IHZ10" s="67"/>
      <c r="IIA10" s="67"/>
      <c r="IIB10" s="67"/>
      <c r="IIC10" s="67"/>
      <c r="IID10" s="67"/>
      <c r="IIE10" s="67"/>
      <c r="IIF10" s="67"/>
      <c r="IIG10" s="67"/>
      <c r="IIH10" s="67"/>
      <c r="III10" s="67"/>
      <c r="IIJ10" s="67"/>
      <c r="IIK10" s="67"/>
      <c r="IIL10" s="67"/>
      <c r="IIM10" s="67"/>
      <c r="IIN10" s="67"/>
      <c r="IIO10" s="67"/>
      <c r="IIP10" s="67"/>
      <c r="IIQ10" s="67"/>
      <c r="IIR10" s="67"/>
      <c r="IIS10" s="67"/>
      <c r="IIT10" s="67"/>
      <c r="IIU10" s="67"/>
      <c r="IIV10" s="67"/>
      <c r="IIW10" s="67"/>
      <c r="IIX10" s="67"/>
      <c r="IIY10" s="67"/>
      <c r="IIZ10" s="67"/>
      <c r="IJA10" s="67"/>
      <c r="IJB10" s="67"/>
      <c r="IJC10" s="67"/>
      <c r="IJD10" s="67"/>
      <c r="IJE10" s="67"/>
      <c r="IJF10" s="67"/>
      <c r="IJG10" s="67"/>
      <c r="IJH10" s="67"/>
      <c r="IJI10" s="67"/>
      <c r="IJJ10" s="67"/>
      <c r="IJK10" s="67"/>
      <c r="IJL10" s="67"/>
      <c r="IJM10" s="67"/>
      <c r="IJN10" s="67"/>
      <c r="IJO10" s="67"/>
      <c r="IJP10" s="67"/>
      <c r="IJQ10" s="67"/>
      <c r="IJR10" s="67"/>
      <c r="IJS10" s="67"/>
      <c r="IJT10" s="67"/>
      <c r="IJU10" s="67"/>
      <c r="IJV10" s="67"/>
      <c r="IJW10" s="67"/>
      <c r="IJX10" s="67"/>
      <c r="IJY10" s="67"/>
      <c r="IJZ10" s="67"/>
      <c r="IKA10" s="67"/>
      <c r="IKB10" s="67"/>
      <c r="IKC10" s="67"/>
      <c r="IKD10" s="67"/>
      <c r="IKE10" s="67"/>
      <c r="IKF10" s="67"/>
      <c r="IKG10" s="67"/>
      <c r="IKH10" s="67"/>
      <c r="IKI10" s="67"/>
      <c r="IKJ10" s="67"/>
      <c r="IKK10" s="67"/>
      <c r="IKL10" s="67"/>
      <c r="IKM10" s="67"/>
      <c r="IKN10" s="67"/>
      <c r="IKO10" s="67"/>
      <c r="IKP10" s="67"/>
      <c r="IKQ10" s="67"/>
      <c r="IKR10" s="67"/>
      <c r="IKS10" s="67"/>
      <c r="IKT10" s="67"/>
      <c r="IKU10" s="67"/>
      <c r="IKV10" s="67"/>
      <c r="IKW10" s="67"/>
      <c r="IKX10" s="67"/>
      <c r="IKY10" s="67"/>
      <c r="IKZ10" s="67"/>
      <c r="ILA10" s="67"/>
      <c r="ILB10" s="67"/>
      <c r="ILC10" s="67"/>
      <c r="ILD10" s="67"/>
      <c r="ILE10" s="67"/>
      <c r="ILF10" s="67"/>
      <c r="ILG10" s="67"/>
      <c r="ILH10" s="67"/>
      <c r="ILI10" s="67"/>
      <c r="ILJ10" s="67"/>
      <c r="ILK10" s="67"/>
      <c r="ILL10" s="67"/>
      <c r="ILM10" s="67"/>
      <c r="ILN10" s="67"/>
      <c r="ILO10" s="67"/>
      <c r="ILP10" s="67"/>
      <c r="ILQ10" s="67"/>
      <c r="ILR10" s="67"/>
      <c r="ILS10" s="67"/>
      <c r="ILT10" s="67"/>
      <c r="ILU10" s="67"/>
      <c r="ILV10" s="67"/>
      <c r="ILW10" s="67"/>
      <c r="ILX10" s="67"/>
      <c r="ILY10" s="67"/>
      <c r="ILZ10" s="67"/>
      <c r="IMA10" s="67"/>
      <c r="IMB10" s="67"/>
      <c r="IMC10" s="67"/>
      <c r="IMD10" s="67"/>
      <c r="IME10" s="67"/>
      <c r="IMF10" s="67"/>
      <c r="IMG10" s="67"/>
      <c r="IMH10" s="67"/>
      <c r="IMI10" s="67"/>
      <c r="IMJ10" s="67"/>
      <c r="IMK10" s="67"/>
      <c r="IML10" s="67"/>
      <c r="IMM10" s="67"/>
      <c r="IMN10" s="67"/>
      <c r="IMO10" s="67"/>
      <c r="IMP10" s="67"/>
      <c r="IMQ10" s="67"/>
      <c r="IMR10" s="67"/>
      <c r="IMS10" s="67"/>
      <c r="IMT10" s="67"/>
      <c r="IMU10" s="67"/>
      <c r="IMV10" s="67"/>
      <c r="IMW10" s="67"/>
      <c r="IMX10" s="67"/>
      <c r="IMY10" s="67"/>
      <c r="IMZ10" s="67"/>
      <c r="INA10" s="67"/>
      <c r="INB10" s="67"/>
      <c r="INC10" s="67"/>
      <c r="IND10" s="67"/>
      <c r="INE10" s="67"/>
      <c r="INF10" s="67"/>
      <c r="ING10" s="67"/>
      <c r="INH10" s="67"/>
      <c r="INI10" s="67"/>
      <c r="INJ10" s="67"/>
      <c r="INK10" s="67"/>
      <c r="INL10" s="67"/>
      <c r="INM10" s="67"/>
      <c r="INN10" s="67"/>
      <c r="INO10" s="67"/>
      <c r="INP10" s="67"/>
      <c r="INQ10" s="67"/>
      <c r="INR10" s="67"/>
      <c r="INS10" s="67"/>
      <c r="INT10" s="67"/>
      <c r="INU10" s="67"/>
      <c r="INV10" s="67"/>
      <c r="INW10" s="67"/>
      <c r="INX10" s="67"/>
      <c r="INY10" s="67"/>
      <c r="INZ10" s="67"/>
      <c r="IOA10" s="67"/>
      <c r="IOB10" s="67"/>
      <c r="IOC10" s="67"/>
      <c r="IOD10" s="67"/>
      <c r="IOE10" s="67"/>
      <c r="IOF10" s="67"/>
      <c r="IOG10" s="67"/>
      <c r="IOH10" s="67"/>
      <c r="IOI10" s="67"/>
      <c r="IOJ10" s="67"/>
      <c r="IOK10" s="67"/>
      <c r="IOL10" s="67"/>
      <c r="IOM10" s="67"/>
      <c r="ION10" s="67"/>
      <c r="IOO10" s="67"/>
      <c r="IOP10" s="67"/>
      <c r="IOQ10" s="67"/>
      <c r="IOR10" s="67"/>
      <c r="IOS10" s="67"/>
      <c r="IOT10" s="67"/>
      <c r="IOU10" s="67"/>
      <c r="IOV10" s="67"/>
      <c r="IOW10" s="67"/>
      <c r="IOX10" s="67"/>
      <c r="IOY10" s="67"/>
      <c r="IOZ10" s="67"/>
      <c r="IPA10" s="67"/>
      <c r="IPB10" s="67"/>
      <c r="IPC10" s="67"/>
      <c r="IPD10" s="67"/>
      <c r="IPE10" s="67"/>
      <c r="IPF10" s="67"/>
      <c r="IPG10" s="67"/>
      <c r="IPH10" s="67"/>
      <c r="IPI10" s="67"/>
      <c r="IPJ10" s="67"/>
      <c r="IPK10" s="67"/>
      <c r="IPL10" s="67"/>
      <c r="IPM10" s="67"/>
      <c r="IPN10" s="67"/>
      <c r="IPO10" s="67"/>
      <c r="IPP10" s="67"/>
      <c r="IPQ10" s="67"/>
      <c r="IPR10" s="67"/>
      <c r="IPS10" s="67"/>
      <c r="IPT10" s="67"/>
      <c r="IPU10" s="67"/>
      <c r="IPV10" s="67"/>
      <c r="IPW10" s="67"/>
      <c r="IPX10" s="67"/>
      <c r="IPY10" s="67"/>
      <c r="IPZ10" s="67"/>
      <c r="IQA10" s="67"/>
      <c r="IQB10" s="67"/>
      <c r="IQC10" s="67"/>
      <c r="IQD10" s="67"/>
      <c r="IQE10" s="67"/>
      <c r="IQF10" s="67"/>
      <c r="IQG10" s="67"/>
      <c r="IQH10" s="67"/>
      <c r="IQI10" s="67"/>
      <c r="IQJ10" s="67"/>
      <c r="IQK10" s="67"/>
      <c r="IQL10" s="67"/>
      <c r="IQM10" s="67"/>
      <c r="IQN10" s="67"/>
      <c r="IQO10" s="67"/>
      <c r="IQP10" s="67"/>
      <c r="IQQ10" s="67"/>
      <c r="IQR10" s="67"/>
      <c r="IQS10" s="67"/>
      <c r="IQT10" s="67"/>
      <c r="IQU10" s="67"/>
      <c r="IQV10" s="67"/>
      <c r="IQW10" s="67"/>
      <c r="IQX10" s="67"/>
      <c r="IQY10" s="67"/>
      <c r="IQZ10" s="67"/>
      <c r="IRA10" s="67"/>
      <c r="IRB10" s="67"/>
      <c r="IRC10" s="67"/>
      <c r="IRD10" s="67"/>
      <c r="IRE10" s="67"/>
      <c r="IRF10" s="67"/>
      <c r="IRG10" s="67"/>
      <c r="IRH10" s="67"/>
      <c r="IRI10" s="67"/>
      <c r="IRJ10" s="67"/>
      <c r="IRK10" s="67"/>
      <c r="IRL10" s="67"/>
      <c r="IRM10" s="67"/>
      <c r="IRN10" s="67"/>
      <c r="IRO10" s="67"/>
      <c r="IRP10" s="67"/>
      <c r="IRQ10" s="67"/>
      <c r="IRR10" s="67"/>
      <c r="IRS10" s="67"/>
      <c r="IRT10" s="67"/>
      <c r="IRU10" s="67"/>
      <c r="IRV10" s="67"/>
      <c r="IRW10" s="67"/>
      <c r="IRX10" s="67"/>
      <c r="IRY10" s="67"/>
      <c r="IRZ10" s="67"/>
      <c r="ISA10" s="67"/>
      <c r="ISB10" s="67"/>
      <c r="ISC10" s="67"/>
      <c r="ISD10" s="67"/>
      <c r="ISE10" s="67"/>
      <c r="ISF10" s="67"/>
      <c r="ISG10" s="67"/>
      <c r="ISH10" s="67"/>
      <c r="ISI10" s="67"/>
      <c r="ISJ10" s="67"/>
      <c r="ISK10" s="67"/>
      <c r="ISL10" s="67"/>
      <c r="ISM10" s="67"/>
      <c r="ISN10" s="67"/>
      <c r="ISO10" s="67"/>
      <c r="ISP10" s="67"/>
      <c r="ISQ10" s="67"/>
      <c r="ISR10" s="67"/>
      <c r="ISS10" s="67"/>
      <c r="IST10" s="67"/>
      <c r="ISU10" s="67"/>
      <c r="ISV10" s="67"/>
      <c r="ISW10" s="67"/>
      <c r="ISX10" s="67"/>
      <c r="ISY10" s="67"/>
      <c r="ISZ10" s="67"/>
      <c r="ITA10" s="67"/>
      <c r="ITB10" s="67"/>
      <c r="ITC10" s="67"/>
      <c r="ITD10" s="67"/>
      <c r="ITE10" s="67"/>
      <c r="ITF10" s="67"/>
      <c r="ITG10" s="67"/>
      <c r="ITH10" s="67"/>
      <c r="ITI10" s="67"/>
      <c r="ITJ10" s="67"/>
      <c r="ITK10" s="67"/>
      <c r="ITL10" s="67"/>
      <c r="ITM10" s="67"/>
      <c r="ITN10" s="67"/>
      <c r="ITO10" s="67"/>
      <c r="ITP10" s="67"/>
      <c r="ITQ10" s="67"/>
      <c r="ITR10" s="67"/>
      <c r="ITS10" s="67"/>
      <c r="ITT10" s="67"/>
      <c r="ITU10" s="67"/>
      <c r="ITV10" s="67"/>
      <c r="ITW10" s="67"/>
      <c r="ITX10" s="67"/>
      <c r="ITY10" s="67"/>
      <c r="ITZ10" s="67"/>
      <c r="IUA10" s="67"/>
      <c r="IUB10" s="67"/>
      <c r="IUC10" s="67"/>
      <c r="IUD10" s="67"/>
      <c r="IUE10" s="67"/>
      <c r="IUF10" s="67"/>
      <c r="IUG10" s="67"/>
      <c r="IUH10" s="67"/>
      <c r="IUI10" s="67"/>
      <c r="IUJ10" s="67"/>
      <c r="IUK10" s="67"/>
      <c r="IUL10" s="67"/>
      <c r="IUM10" s="67"/>
      <c r="IUN10" s="67"/>
      <c r="IUO10" s="67"/>
      <c r="IUP10" s="67"/>
      <c r="IUQ10" s="67"/>
      <c r="IUR10" s="67"/>
      <c r="IUS10" s="67"/>
      <c r="IUT10" s="67"/>
      <c r="IUU10" s="67"/>
      <c r="IUV10" s="67"/>
      <c r="IUW10" s="67"/>
      <c r="IUX10" s="67"/>
      <c r="IUY10" s="67"/>
      <c r="IUZ10" s="67"/>
      <c r="IVA10" s="67"/>
      <c r="IVB10" s="67"/>
      <c r="IVC10" s="67"/>
      <c r="IVD10" s="67"/>
      <c r="IVE10" s="67"/>
      <c r="IVF10" s="67"/>
      <c r="IVG10" s="67"/>
      <c r="IVH10" s="67"/>
      <c r="IVI10" s="67"/>
      <c r="IVJ10" s="67"/>
      <c r="IVK10" s="67"/>
      <c r="IVL10" s="67"/>
      <c r="IVM10" s="67"/>
      <c r="IVN10" s="67"/>
      <c r="IVO10" s="67"/>
      <c r="IVP10" s="67"/>
      <c r="IVQ10" s="67"/>
      <c r="IVR10" s="67"/>
      <c r="IVS10" s="67"/>
      <c r="IVT10" s="67"/>
      <c r="IVU10" s="67"/>
      <c r="IVV10" s="67"/>
      <c r="IVW10" s="67"/>
      <c r="IVX10" s="67"/>
      <c r="IVY10" s="67"/>
      <c r="IVZ10" s="67"/>
      <c r="IWA10" s="67"/>
      <c r="IWB10" s="67"/>
      <c r="IWC10" s="67"/>
      <c r="IWD10" s="67"/>
      <c r="IWE10" s="67"/>
      <c r="IWF10" s="67"/>
      <c r="IWG10" s="67"/>
      <c r="IWH10" s="67"/>
      <c r="IWI10" s="67"/>
      <c r="IWJ10" s="67"/>
      <c r="IWK10" s="67"/>
      <c r="IWL10" s="67"/>
      <c r="IWM10" s="67"/>
      <c r="IWN10" s="67"/>
      <c r="IWO10" s="67"/>
      <c r="IWP10" s="67"/>
      <c r="IWQ10" s="67"/>
      <c r="IWR10" s="67"/>
      <c r="IWS10" s="67"/>
      <c r="IWT10" s="67"/>
      <c r="IWU10" s="67"/>
      <c r="IWV10" s="67"/>
      <c r="IWW10" s="67"/>
      <c r="IWX10" s="67"/>
      <c r="IWY10" s="67"/>
      <c r="IWZ10" s="67"/>
      <c r="IXA10" s="67"/>
      <c r="IXB10" s="67"/>
      <c r="IXC10" s="67"/>
      <c r="IXD10" s="67"/>
      <c r="IXE10" s="67"/>
      <c r="IXF10" s="67"/>
      <c r="IXG10" s="67"/>
      <c r="IXH10" s="67"/>
      <c r="IXI10" s="67"/>
      <c r="IXJ10" s="67"/>
      <c r="IXK10" s="67"/>
      <c r="IXL10" s="67"/>
      <c r="IXM10" s="67"/>
      <c r="IXN10" s="67"/>
      <c r="IXO10" s="67"/>
      <c r="IXP10" s="67"/>
      <c r="IXQ10" s="67"/>
      <c r="IXR10" s="67"/>
      <c r="IXS10" s="67"/>
      <c r="IXT10" s="67"/>
      <c r="IXU10" s="67"/>
      <c r="IXV10" s="67"/>
      <c r="IXW10" s="67"/>
      <c r="IXX10" s="67"/>
      <c r="IXY10" s="67"/>
      <c r="IXZ10" s="67"/>
      <c r="IYA10" s="67"/>
      <c r="IYB10" s="67"/>
      <c r="IYC10" s="67"/>
      <c r="IYD10" s="67"/>
      <c r="IYE10" s="67"/>
      <c r="IYF10" s="67"/>
      <c r="IYG10" s="67"/>
      <c r="IYH10" s="67"/>
      <c r="IYI10" s="67"/>
      <c r="IYJ10" s="67"/>
      <c r="IYK10" s="67"/>
      <c r="IYL10" s="67"/>
      <c r="IYM10" s="67"/>
      <c r="IYN10" s="67"/>
      <c r="IYO10" s="67"/>
      <c r="IYP10" s="67"/>
      <c r="IYQ10" s="67"/>
      <c r="IYR10" s="67"/>
      <c r="IYS10" s="67"/>
      <c r="IYT10" s="67"/>
      <c r="IYU10" s="67"/>
      <c r="IYV10" s="67"/>
      <c r="IYW10" s="67"/>
      <c r="IYX10" s="67"/>
      <c r="IYY10" s="67"/>
      <c r="IYZ10" s="67"/>
      <c r="IZA10" s="67"/>
      <c r="IZB10" s="67"/>
      <c r="IZC10" s="67"/>
      <c r="IZD10" s="67"/>
      <c r="IZE10" s="67"/>
      <c r="IZF10" s="67"/>
      <c r="IZG10" s="67"/>
      <c r="IZH10" s="67"/>
      <c r="IZI10" s="67"/>
      <c r="IZJ10" s="67"/>
      <c r="IZK10" s="67"/>
      <c r="IZL10" s="67"/>
      <c r="IZM10" s="67"/>
      <c r="IZN10" s="67"/>
      <c r="IZO10" s="67"/>
      <c r="IZP10" s="67"/>
      <c r="IZQ10" s="67"/>
      <c r="IZR10" s="67"/>
      <c r="IZS10" s="67"/>
      <c r="IZT10" s="67"/>
      <c r="IZU10" s="67"/>
      <c r="IZV10" s="67"/>
      <c r="IZW10" s="67"/>
      <c r="IZX10" s="67"/>
      <c r="IZY10" s="67"/>
      <c r="IZZ10" s="67"/>
      <c r="JAA10" s="67"/>
      <c r="JAB10" s="67"/>
      <c r="JAC10" s="67"/>
      <c r="JAD10" s="67"/>
      <c r="JAE10" s="67"/>
      <c r="JAF10" s="67"/>
      <c r="JAG10" s="67"/>
      <c r="JAH10" s="67"/>
      <c r="JAI10" s="67"/>
      <c r="JAJ10" s="67"/>
      <c r="JAK10" s="67"/>
      <c r="JAL10" s="67"/>
      <c r="JAM10" s="67"/>
      <c r="JAN10" s="67"/>
      <c r="JAO10" s="67"/>
      <c r="JAP10" s="67"/>
      <c r="JAQ10" s="67"/>
      <c r="JAR10" s="67"/>
      <c r="JAS10" s="67"/>
      <c r="JAT10" s="67"/>
      <c r="JAU10" s="67"/>
      <c r="JAV10" s="67"/>
      <c r="JAW10" s="67"/>
      <c r="JAX10" s="67"/>
      <c r="JAY10" s="67"/>
      <c r="JAZ10" s="67"/>
      <c r="JBA10" s="67"/>
      <c r="JBB10" s="67"/>
      <c r="JBC10" s="67"/>
      <c r="JBD10" s="67"/>
      <c r="JBE10" s="67"/>
      <c r="JBF10" s="67"/>
      <c r="JBG10" s="67"/>
      <c r="JBH10" s="67"/>
      <c r="JBI10" s="67"/>
      <c r="JBJ10" s="67"/>
      <c r="JBK10" s="67"/>
      <c r="JBL10" s="67"/>
      <c r="JBM10" s="67"/>
      <c r="JBN10" s="67"/>
      <c r="JBO10" s="67"/>
      <c r="JBP10" s="67"/>
      <c r="JBQ10" s="67"/>
      <c r="JBR10" s="67"/>
      <c r="JBS10" s="67"/>
      <c r="JBT10" s="67"/>
      <c r="JBU10" s="67"/>
      <c r="JBV10" s="67"/>
      <c r="JBW10" s="67"/>
      <c r="JBX10" s="67"/>
      <c r="JBY10" s="67"/>
      <c r="JBZ10" s="67"/>
      <c r="JCA10" s="67"/>
      <c r="JCB10" s="67"/>
      <c r="JCC10" s="67"/>
      <c r="JCD10" s="67"/>
      <c r="JCE10" s="67"/>
      <c r="JCF10" s="67"/>
      <c r="JCG10" s="67"/>
      <c r="JCH10" s="67"/>
      <c r="JCI10" s="67"/>
      <c r="JCJ10" s="67"/>
      <c r="JCK10" s="67"/>
      <c r="JCL10" s="67"/>
      <c r="JCM10" s="67"/>
      <c r="JCN10" s="67"/>
      <c r="JCO10" s="67"/>
      <c r="JCP10" s="67"/>
      <c r="JCQ10" s="67"/>
      <c r="JCR10" s="67"/>
      <c r="JCS10" s="67"/>
      <c r="JCT10" s="67"/>
      <c r="JCU10" s="67"/>
      <c r="JCV10" s="67"/>
      <c r="JCW10" s="67"/>
      <c r="JCX10" s="67"/>
      <c r="JCY10" s="67"/>
      <c r="JCZ10" s="67"/>
      <c r="JDA10" s="67"/>
      <c r="JDB10" s="67"/>
      <c r="JDC10" s="67"/>
      <c r="JDD10" s="67"/>
      <c r="JDE10" s="67"/>
      <c r="JDF10" s="67"/>
      <c r="JDG10" s="67"/>
      <c r="JDH10" s="67"/>
      <c r="JDI10" s="67"/>
      <c r="JDJ10" s="67"/>
      <c r="JDK10" s="67"/>
      <c r="JDL10" s="67"/>
      <c r="JDM10" s="67"/>
      <c r="JDN10" s="67"/>
      <c r="JDO10" s="67"/>
      <c r="JDP10" s="67"/>
      <c r="JDQ10" s="67"/>
      <c r="JDR10" s="67"/>
      <c r="JDS10" s="67"/>
      <c r="JDT10" s="67"/>
      <c r="JDU10" s="67"/>
      <c r="JDV10" s="67"/>
      <c r="JDW10" s="67"/>
      <c r="JDX10" s="67"/>
      <c r="JDY10" s="67"/>
      <c r="JDZ10" s="67"/>
      <c r="JEA10" s="67"/>
      <c r="JEB10" s="67"/>
      <c r="JEC10" s="67"/>
      <c r="JED10" s="67"/>
      <c r="JEE10" s="67"/>
      <c r="JEF10" s="67"/>
      <c r="JEG10" s="67"/>
      <c r="JEH10" s="67"/>
      <c r="JEI10" s="67"/>
      <c r="JEJ10" s="67"/>
      <c r="JEK10" s="67"/>
      <c r="JEL10" s="67"/>
      <c r="JEM10" s="67"/>
      <c r="JEN10" s="67"/>
      <c r="JEO10" s="67"/>
      <c r="JEP10" s="67"/>
      <c r="JEQ10" s="67"/>
      <c r="JER10" s="67"/>
      <c r="JES10" s="67"/>
      <c r="JET10" s="67"/>
      <c r="JEU10" s="67"/>
      <c r="JEV10" s="67"/>
      <c r="JEW10" s="67"/>
      <c r="JEX10" s="67"/>
      <c r="JEY10" s="67"/>
      <c r="JEZ10" s="67"/>
      <c r="JFA10" s="67"/>
      <c r="JFB10" s="67"/>
      <c r="JFC10" s="67"/>
      <c r="JFD10" s="67"/>
      <c r="JFE10" s="67"/>
      <c r="JFF10" s="67"/>
      <c r="JFG10" s="67"/>
      <c r="JFH10" s="67"/>
      <c r="JFI10" s="67"/>
      <c r="JFJ10" s="67"/>
      <c r="JFK10" s="67"/>
      <c r="JFL10" s="67"/>
      <c r="JFM10" s="67"/>
      <c r="JFN10" s="67"/>
      <c r="JFO10" s="67"/>
      <c r="JFP10" s="67"/>
      <c r="JFQ10" s="67"/>
      <c r="JFR10" s="67"/>
      <c r="JFS10" s="67"/>
      <c r="JFT10" s="67"/>
      <c r="JFU10" s="67"/>
      <c r="JFV10" s="67"/>
      <c r="JFW10" s="67"/>
      <c r="JFX10" s="67"/>
      <c r="JFY10" s="67"/>
      <c r="JFZ10" s="67"/>
      <c r="JGA10" s="67"/>
      <c r="JGB10" s="67"/>
      <c r="JGC10" s="67"/>
      <c r="JGD10" s="67"/>
      <c r="JGE10" s="67"/>
      <c r="JGF10" s="67"/>
      <c r="JGG10" s="67"/>
      <c r="JGH10" s="67"/>
      <c r="JGI10" s="67"/>
      <c r="JGJ10" s="67"/>
      <c r="JGK10" s="67"/>
      <c r="JGL10" s="67"/>
      <c r="JGM10" s="67"/>
      <c r="JGN10" s="67"/>
      <c r="JGO10" s="67"/>
      <c r="JGP10" s="67"/>
      <c r="JGQ10" s="67"/>
      <c r="JGR10" s="67"/>
      <c r="JGS10" s="67"/>
      <c r="JGT10" s="67"/>
      <c r="JGU10" s="67"/>
      <c r="JGV10" s="67"/>
      <c r="JGW10" s="67"/>
      <c r="JGX10" s="67"/>
      <c r="JGY10" s="67"/>
      <c r="JGZ10" s="67"/>
      <c r="JHA10" s="67"/>
      <c r="JHB10" s="67"/>
      <c r="JHC10" s="67"/>
      <c r="JHD10" s="67"/>
      <c r="JHE10" s="67"/>
      <c r="JHF10" s="67"/>
      <c r="JHG10" s="67"/>
      <c r="JHH10" s="67"/>
      <c r="JHI10" s="67"/>
      <c r="JHJ10" s="67"/>
      <c r="JHK10" s="67"/>
      <c r="JHL10" s="67"/>
      <c r="JHM10" s="67"/>
      <c r="JHN10" s="67"/>
      <c r="JHO10" s="67"/>
      <c r="JHP10" s="67"/>
      <c r="JHQ10" s="67"/>
      <c r="JHR10" s="67"/>
      <c r="JHS10" s="67"/>
      <c r="JHT10" s="67"/>
      <c r="JHU10" s="67"/>
      <c r="JHV10" s="67"/>
      <c r="JHW10" s="67"/>
      <c r="JHX10" s="67"/>
      <c r="JHY10" s="67"/>
      <c r="JHZ10" s="67"/>
      <c r="JIA10" s="67"/>
      <c r="JIB10" s="67"/>
      <c r="JIC10" s="67"/>
      <c r="JID10" s="67"/>
      <c r="JIE10" s="67"/>
      <c r="JIF10" s="67"/>
      <c r="JIG10" s="67"/>
      <c r="JIH10" s="67"/>
      <c r="JII10" s="67"/>
      <c r="JIJ10" s="67"/>
      <c r="JIK10" s="67"/>
      <c r="JIL10" s="67"/>
      <c r="JIM10" s="67"/>
      <c r="JIN10" s="67"/>
      <c r="JIO10" s="67"/>
      <c r="JIP10" s="67"/>
      <c r="JIQ10" s="67"/>
      <c r="JIR10" s="67"/>
      <c r="JIS10" s="67"/>
      <c r="JIT10" s="67"/>
      <c r="JIU10" s="67"/>
      <c r="JIV10" s="67"/>
      <c r="JIW10" s="67"/>
      <c r="JIX10" s="67"/>
      <c r="JIY10" s="67"/>
      <c r="JIZ10" s="67"/>
      <c r="JJA10" s="67"/>
      <c r="JJB10" s="67"/>
      <c r="JJC10" s="67"/>
      <c r="JJD10" s="67"/>
      <c r="JJE10" s="67"/>
      <c r="JJF10" s="67"/>
      <c r="JJG10" s="67"/>
      <c r="JJH10" s="67"/>
      <c r="JJI10" s="67"/>
      <c r="JJJ10" s="67"/>
      <c r="JJK10" s="67"/>
      <c r="JJL10" s="67"/>
      <c r="JJM10" s="67"/>
      <c r="JJN10" s="67"/>
      <c r="JJO10" s="67"/>
      <c r="JJP10" s="67"/>
      <c r="JJQ10" s="67"/>
      <c r="JJR10" s="67"/>
      <c r="JJS10" s="67"/>
      <c r="JJT10" s="67"/>
      <c r="JJU10" s="67"/>
      <c r="JJV10" s="67"/>
      <c r="JJW10" s="67"/>
      <c r="JJX10" s="67"/>
      <c r="JJY10" s="67"/>
      <c r="JJZ10" s="67"/>
    </row>
    <row r="11" spans="1:7046" s="71" customFormat="1" x14ac:dyDescent="0.2">
      <c r="A11" s="52"/>
      <c r="B11" s="69"/>
      <c r="C11" s="69"/>
      <c r="D11" s="65">
        <v>104125</v>
      </c>
      <c r="E11" s="70" t="s">
        <v>38</v>
      </c>
      <c r="F11" s="70" t="s">
        <v>43</v>
      </c>
      <c r="G11" s="65">
        <v>104125</v>
      </c>
    </row>
    <row r="12" spans="1:7046" x14ac:dyDescent="0.2">
      <c r="B12" s="69"/>
      <c r="D12" s="65">
        <v>6773</v>
      </c>
      <c r="E12" s="72" t="s">
        <v>39</v>
      </c>
      <c r="F12" s="72" t="s">
        <v>43</v>
      </c>
      <c r="G12" s="65">
        <v>6773</v>
      </c>
    </row>
    <row r="13" spans="1:7046" x14ac:dyDescent="0.2">
      <c r="B13" s="69"/>
      <c r="D13" s="65">
        <v>1593</v>
      </c>
      <c r="E13" s="70" t="s">
        <v>42</v>
      </c>
      <c r="F13" s="70" t="s">
        <v>40</v>
      </c>
      <c r="G13" s="65">
        <v>1593</v>
      </c>
    </row>
    <row r="14" spans="1:7046" x14ac:dyDescent="0.2">
      <c r="B14" s="69"/>
      <c r="D14" s="73">
        <v>2634</v>
      </c>
      <c r="E14" s="70" t="s">
        <v>38</v>
      </c>
      <c r="F14" s="70" t="s">
        <v>40</v>
      </c>
      <c r="G14" s="73">
        <v>2634</v>
      </c>
    </row>
    <row r="15" spans="1:7046" x14ac:dyDescent="0.2">
      <c r="B15" s="69"/>
      <c r="D15" s="70">
        <v>174</v>
      </c>
      <c r="E15" s="70" t="s">
        <v>39</v>
      </c>
      <c r="F15" s="70" t="s">
        <v>40</v>
      </c>
      <c r="G15" s="70">
        <v>174</v>
      </c>
    </row>
    <row r="16" spans="1:7046" x14ac:dyDescent="0.2">
      <c r="B16" s="69"/>
      <c r="D16" s="65"/>
      <c r="E16" s="70"/>
      <c r="F16" s="70"/>
      <c r="G16" s="65"/>
    </row>
    <row r="17" spans="2:7" x14ac:dyDescent="0.2">
      <c r="B17" s="74" t="s">
        <v>309</v>
      </c>
      <c r="C17" s="69" t="s">
        <v>41</v>
      </c>
      <c r="D17" s="75">
        <v>62657</v>
      </c>
      <c r="E17" s="76" t="s">
        <v>42</v>
      </c>
      <c r="F17" s="76" t="s">
        <v>43</v>
      </c>
      <c r="G17" s="75">
        <v>62657</v>
      </c>
    </row>
    <row r="18" spans="2:7" x14ac:dyDescent="0.2">
      <c r="B18" s="77"/>
      <c r="D18" s="77">
        <v>104409</v>
      </c>
      <c r="E18" s="52" t="s">
        <v>38</v>
      </c>
      <c r="F18" s="52" t="s">
        <v>43</v>
      </c>
      <c r="G18" s="77">
        <v>104409</v>
      </c>
    </row>
    <row r="19" spans="2:7" x14ac:dyDescent="0.2">
      <c r="B19" s="75"/>
      <c r="D19" s="75">
        <v>6802</v>
      </c>
      <c r="E19" s="76" t="s">
        <v>39</v>
      </c>
      <c r="F19" s="76" t="s">
        <v>43</v>
      </c>
      <c r="G19" s="75">
        <v>6802</v>
      </c>
    </row>
    <row r="20" spans="2:7" x14ac:dyDescent="0.2">
      <c r="D20" s="77">
        <v>1269</v>
      </c>
      <c r="E20" s="52" t="s">
        <v>42</v>
      </c>
      <c r="F20" s="52" t="s">
        <v>40</v>
      </c>
      <c r="G20" s="77">
        <v>1269</v>
      </c>
    </row>
    <row r="21" spans="2:7" x14ac:dyDescent="0.2">
      <c r="D21" s="77">
        <v>2844</v>
      </c>
      <c r="E21" s="52" t="s">
        <v>38</v>
      </c>
      <c r="F21" s="52" t="s">
        <v>40</v>
      </c>
      <c r="G21" s="77">
        <v>2844</v>
      </c>
    </row>
    <row r="22" spans="2:7" x14ac:dyDescent="0.2">
      <c r="D22" s="77">
        <v>207</v>
      </c>
      <c r="E22" s="52" t="s">
        <v>39</v>
      </c>
      <c r="F22" s="52" t="s">
        <v>40</v>
      </c>
      <c r="G22" s="77">
        <v>207</v>
      </c>
    </row>
    <row r="23" spans="2:7" x14ac:dyDescent="0.2">
      <c r="D23" s="78"/>
    </row>
    <row r="24" spans="2:7" x14ac:dyDescent="0.2">
      <c r="G24" s="79"/>
    </row>
    <row r="25" spans="2:7" x14ac:dyDescent="0.2">
      <c r="G25" s="80"/>
    </row>
    <row r="33" spans="1:8" x14ac:dyDescent="0.2">
      <c r="D33" s="81"/>
      <c r="E33" s="81"/>
      <c r="F33" s="81"/>
    </row>
    <row r="39" spans="1:8" ht="13.5" thickBot="1" x14ac:dyDescent="0.25">
      <c r="A39" s="82"/>
      <c r="B39" s="82"/>
      <c r="C39" s="83"/>
      <c r="D39" s="82"/>
      <c r="E39" s="82"/>
      <c r="F39" s="82"/>
      <c r="G39" s="82"/>
      <c r="H39" s="81"/>
    </row>
    <row r="40" spans="1:8" x14ac:dyDescent="0.2">
      <c r="A40" s="119"/>
      <c r="B40" s="119"/>
      <c r="C40" s="119"/>
      <c r="D40" s="119"/>
      <c r="E40" s="119"/>
      <c r="F40" s="119"/>
      <c r="G40" s="119"/>
    </row>
  </sheetData>
  <mergeCells count="11">
    <mergeCell ref="A40:G40"/>
    <mergeCell ref="A1:G1"/>
    <mergeCell ref="A2:G2"/>
    <mergeCell ref="A5:G5"/>
    <mergeCell ref="A6:G6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Frac I</vt:lpstr>
      <vt:lpstr>Frac II</vt:lpstr>
      <vt:lpstr>FRAC  III</vt:lpstr>
      <vt:lpstr>Frac-V</vt:lpstr>
      <vt:lpstr>'FRAC  III'!Área_de_impresión</vt:lpstr>
      <vt:lpstr>'Frac I'!Área_de_impresión</vt:lpstr>
      <vt:lpstr>'Frac-V'!Área_de_impresión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hugo_huesca</dc:creator>
  <cp:lastModifiedBy>RAFAEL MOYSEN JUAREZ</cp:lastModifiedBy>
  <cp:lastPrinted>2016-07-22T17:03:20Z</cp:lastPrinted>
  <dcterms:created xsi:type="dcterms:W3CDTF">2007-07-02T18:09:21Z</dcterms:created>
  <dcterms:modified xsi:type="dcterms:W3CDTF">2016-07-22T17:05:40Z</dcterms:modified>
</cp:coreProperties>
</file>